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viviendagovco-my.sharepoint.com/personal/caguilera_minvivienda_gov_co/Documents/OCI_2026/Informes/EMPALME 2026/30_JUNIO_2026/"/>
    </mc:Choice>
  </mc:AlternateContent>
  <xr:revisionPtr revIDLastSave="0" documentId="8_{5D111F2A-2C5F-4868-9320-7AD0605A63A9}" xr6:coauthVersionLast="47" xr6:coauthVersionMax="47" xr10:uidLastSave="{00000000-0000-0000-0000-000000000000}"/>
  <bookViews>
    <workbookView xWindow="-110" yWindow="-110" windowWidth="19420" windowHeight="11500" xr2:uid="{E03CFF51-8426-403F-8B61-521324470144}"/>
  </bookViews>
  <sheets>
    <sheet name="PMI A 30-06-2026" sheetId="1" r:id="rId1"/>
    <sheet name="Análisis de causas" sheetId="2" r:id="rId2"/>
    <sheet name="Avance" sheetId="4" r:id="rId3"/>
    <sheet name="Hoja1" sheetId="3" state="hidden" r:id="rId4"/>
  </sheets>
  <definedNames>
    <definedName name="_xlnm._FilterDatabase" localSheetId="0" hidden="1">'PMI A 30-06-2026'!$A$3:$BR$239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J5" i="1" l="1"/>
  <c r="AJ6"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3" i="1"/>
  <c r="AJ34" i="1"/>
  <c r="AJ35" i="1"/>
  <c r="AJ36" i="1"/>
  <c r="AJ37" i="1"/>
  <c r="AJ39" i="1"/>
  <c r="AJ40" i="1"/>
  <c r="AJ41" i="1"/>
  <c r="AJ42" i="1"/>
  <c r="AJ43" i="1"/>
  <c r="AJ44" i="1"/>
  <c r="AJ45" i="1"/>
  <c r="AJ46" i="1"/>
  <c r="AJ47" i="1"/>
  <c r="AJ48" i="1"/>
  <c r="AJ49" i="1"/>
  <c r="AJ50" i="1"/>
  <c r="AJ51" i="1"/>
  <c r="AJ52" i="1"/>
  <c r="AJ53" i="1"/>
  <c r="AJ54" i="1"/>
  <c r="AJ55" i="1"/>
  <c r="AJ56" i="1"/>
  <c r="AJ57" i="1"/>
  <c r="AJ58"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K236" i="1"/>
  <c r="AJ4" i="1"/>
</calcChain>
</file>

<file path=xl/sharedStrings.xml><?xml version="1.0" encoding="utf-8"?>
<sst xmlns="http://schemas.openxmlformats.org/spreadsheetml/2006/main" count="6865" uniqueCount="1243">
  <si>
    <t xml:space="preserve">FORMULACIÓN PLAN DE MEJORAMIENTO </t>
  </si>
  <si>
    <t>Solicitudes de Modificación a PMI con corte a:</t>
  </si>
  <si>
    <t>REPORTE MONITOREO DE AVANCE Y/O CUMPLIMIENTO DEL PLAN VIGENCIA 2025</t>
  </si>
  <si>
    <t>SEGUIMIENTO OFICINA DE CONTROL INTERNO  VIGENCIA 2025</t>
  </si>
  <si>
    <t xml:space="preserve">REPORTE MONITOREO DE AVANCE Y/O CUMPLIMIENTO DEL PLAN 
AL 30 DE ABRIL DE 2026 </t>
  </si>
  <si>
    <t>SEGUIMIENTO OFICINA DE CONTROL INTERNO A 30 DE ABRIL DE 2026</t>
  </si>
  <si>
    <t xml:space="preserve">REPORTE MONITOREO DE AVANCE Y/O CUMPLIMIENTO DEL PLAN 
AL 30 DE JUNIO DE 2026 </t>
  </si>
  <si>
    <t>SEGUIMIENTO OFICINA DE CONTROL INTERNO A 30 DE JUNIO DE 2026</t>
  </si>
  <si>
    <t>No</t>
  </si>
  <si>
    <t>Nombre proceso de  auditoría, informe de ley y/o seguimiento</t>
  </si>
  <si>
    <t>Vigencia</t>
  </si>
  <si>
    <t>No. Hallazgo</t>
  </si>
  <si>
    <t>Título del hallazgo</t>
  </si>
  <si>
    <t>Tiene relación con hallazgo(s) de organismos de control</t>
  </si>
  <si>
    <t xml:space="preserve">Organismo de control </t>
  </si>
  <si>
    <t xml:space="preserve">Vigencia(s) del(os) hallazgo(s) </t>
  </si>
  <si>
    <t>Número(s) y Título(s) de hallazgo(s)relacionado(s)</t>
  </si>
  <si>
    <t>Causa(s)</t>
  </si>
  <si>
    <t>Tipo</t>
  </si>
  <si>
    <t xml:space="preserve">No. Corrección / Acción correctiva </t>
  </si>
  <si>
    <t>Corrección o Acción a implementar</t>
  </si>
  <si>
    <t>No Actividad</t>
  </si>
  <si>
    <t>Actividades asociadas a la corrección o acción</t>
  </si>
  <si>
    <t>Entregable</t>
  </si>
  <si>
    <t>Cantidad entregable</t>
  </si>
  <si>
    <t>Fecha incial</t>
  </si>
  <si>
    <t>Fecha final</t>
  </si>
  <si>
    <t>Dependencia responsable</t>
  </si>
  <si>
    <t>I trimestre
31/03/2026</t>
  </si>
  <si>
    <t>II trimestre
30/06/2026</t>
  </si>
  <si>
    <t>III trimestre 
30/06/2026</t>
  </si>
  <si>
    <t>IV trimestre
31/12/2026</t>
  </si>
  <si>
    <t>Detalle el avance o cumplimiento de la actividad</t>
  </si>
  <si>
    <t>Auditor responsable del seguimiento</t>
  </si>
  <si>
    <t xml:space="preserve">Estado </t>
  </si>
  <si>
    <t>% avance evaluado</t>
  </si>
  <si>
    <t xml:space="preserve">Observaciones </t>
  </si>
  <si>
    <t>Fecha de reporte</t>
  </si>
  <si>
    <t>Nombre de quien realiza el reporte</t>
  </si>
  <si>
    <t>% Avance físico</t>
  </si>
  <si>
    <t>Describa avance y/o cumplimiento de cada actividad</t>
  </si>
  <si>
    <t>Referencia repositorio de evidencias</t>
  </si>
  <si>
    <t>2024 PROCESO DE GESTIÓN A LA POLÍTICA DE VIVIENDA</t>
  </si>
  <si>
    <t>H1</t>
  </si>
  <si>
    <t>Desactualización de Procedimiento: Asignación del Subsidio Familiar De Vivienda código GPV-P-01 del 24/11/2020.</t>
  </si>
  <si>
    <t>No aplica</t>
  </si>
  <si>
    <t xml:space="preserve"> Eventual ausencia de un control de primer orden para identificar  necesidades de ajustes a los procedimientos cuando se publican nuevas disposiciones legales o administrativas</t>
  </si>
  <si>
    <t>Acción Correctiva</t>
  </si>
  <si>
    <t>A1</t>
  </si>
  <si>
    <t xml:space="preserve">Actualizar el procedimiento de de Asignación de Subsidio Familiar de Vivienda Código PGV-P-01 del 24/11/2020 en el cual se documente un control de primer orden que permita identificar de manera oportuna las necesidades de ajuste a los procedimientos institucionales ante la emisión de nuevas disposiciones legales o administrativas. </t>
  </si>
  <si>
    <t xml:space="preserve">1. Actualización del procedimiento que incluya documentación de controles a las actividades. </t>
  </si>
  <si>
    <t>Procedimiento actualizado</t>
  </si>
  <si>
    <t xml:space="preserve">Subdirección del Subsidio Familiar de Vivienda </t>
  </si>
  <si>
    <t> </t>
  </si>
  <si>
    <t>[Seleccione]</t>
  </si>
  <si>
    <t xml:space="preserve">Maria Monica Pineda Ortega </t>
  </si>
  <si>
    <t>Incumplida</t>
  </si>
  <si>
    <t>Durante el mes de febrero, el área solicitó acceso a la carpeta destinada al Plan de Mejoramiento Interno, con el fin de realizar el cargue de los soportes correspondientes a las acciones de mejora.
Posteriormente, en el mes de marzo, se remitió por correo electrónico el Plan de Mejoramiento Interno para el reporte del avance de las acciones. Sin embrago, no se recibió el archivo con el reporte de monitoreo diligenciado ni se evidenció el cargue de los soportes documentales que acreditaran la ejecución y cumplimiento de las actividades programadas.</t>
  </si>
  <si>
    <t>H1A1.1</t>
  </si>
  <si>
    <t>2. Informe con la muestra de la implementación del proceso y sus controles</t>
  </si>
  <si>
    <t xml:space="preserve">Muestra de la implementación del proceso y los controles </t>
  </si>
  <si>
    <t>H1A1.2</t>
  </si>
  <si>
    <t>H2</t>
  </si>
  <si>
    <t xml:space="preserve"> Ausencia de documentación y soportes asociados a los indicadores de la Política Pública de Vivienda de Interés Social Rural</t>
  </si>
  <si>
    <t xml:space="preserve"> Eventual ausencia de articulación entre las áreas responsables (DVR, SAE y SPAT) para la consolidación de la información específica de los indicadores de la PPVISR.</t>
  </si>
  <si>
    <t>Construir y documentar las fichas técnicas de los indicadores de la Política Pública de Vivienda de Interés Social Rural, incorporando sus definiciones, fórmulas de cálculo, fuentes de información, responsables y periodicidad de reporte, con el fin de contar con soportes claros y verificables.</t>
  </si>
  <si>
    <t>1. Actualización documento Lineamientos Monitoreo y Seguimiento PPVISR y reporte de los indicadores asociados al documento</t>
  </si>
  <si>
    <t xml:space="preserve">Fichas </t>
  </si>
  <si>
    <t>DIVIS</t>
  </si>
  <si>
    <t>H2A1.1</t>
  </si>
  <si>
    <t>2. Definir los indicadores Rurales y publicarlos en la página WEB</t>
  </si>
  <si>
    <t>Fichas diseñadas</t>
  </si>
  <si>
    <t xml:space="preserve">DIVIS </t>
  </si>
  <si>
    <t>H2A1.2</t>
  </si>
  <si>
    <t>H3</t>
  </si>
  <si>
    <t>Definición del indicador “203 - Hogares beneficiados con mejoramiento de vivienda urbanos y rurales” en SINERGIA</t>
  </si>
  <si>
    <t xml:space="preserve"> Falta de concertación en la elaboración y registro de la ficha técnica del indicador en el sistema SINERGIA</t>
  </si>
  <si>
    <t>Aprobar y registrar el Indicador concertado por medio de las mesas de trabajo con el Departamento Nacional de Planeación (DNP)  de la ficha técnica en el sistema SINERGIA</t>
  </si>
  <si>
    <t xml:space="preserve">1. Indicador concertado publicado en Sinergia </t>
  </si>
  <si>
    <t>Publicación del indicador</t>
  </si>
  <si>
    <t xml:space="preserve">Dirección de inversiones en Vivienda de Interes Social </t>
  </si>
  <si>
    <t>En ejecución</t>
  </si>
  <si>
    <t>H3A1.1</t>
  </si>
  <si>
    <t>H4</t>
  </si>
  <si>
    <t xml:space="preserve"> Criterios en la distribución de los recursos destinados a la asignación del subsidio familiar de vivienda en la modalidad de mejoramiento urbano y rural.</t>
  </si>
  <si>
    <t xml:space="preserve"> Eventual falta de documentación de lineamientos que explique los criterios utilizados para la distribución de los recursos entre las bolsas de mejoramiento de vivienda urbano y rural</t>
  </si>
  <si>
    <t>Elaborar y aprobar el Manual Operativo del Programa de Mejoramiento de Vivienda, en el cual se establezcan de manera clara y documentada los criterios, metodología y lineamientos para la distribución de los recursos entre las bolsas urbano y rural.</t>
  </si>
  <si>
    <t>1. Definir el programa y sus necesidades para elaborar el manual operativo</t>
  </si>
  <si>
    <t xml:space="preserve">Manual operativo </t>
  </si>
  <si>
    <t>H4A1.1</t>
  </si>
  <si>
    <t>H5</t>
  </si>
  <si>
    <t>Diferencias cumplimiento de metas por vigencia en la plataforma PIIP del DNP.</t>
  </si>
  <si>
    <t xml:space="preserve">Eventual incumplimiento de la normativa externa emitida por el DNP al reportar información de vigencias anteriores en la vigencia actual </t>
  </si>
  <si>
    <t>Actualizar la ficha EBI, con base en la redistribucion de los recursos del PGN  y las metas vigencia 2025 y teniendo en cuenta factores de variación.</t>
  </si>
  <si>
    <t>1. Actualizar la ficha EBI, para posterior verificación y revisión con OAP.</t>
  </si>
  <si>
    <t>Actualización Ficha EBI</t>
  </si>
  <si>
    <t>Fonvivienda</t>
  </si>
  <si>
    <t>H5A1.1</t>
  </si>
  <si>
    <t>H6</t>
  </si>
  <si>
    <t xml:space="preserve"> Criterio de priorización de los potenciales
beneficiarios de los esquemas de mejoramiento y vivienda nueva rural.</t>
  </si>
  <si>
    <t>Eventual ausencia de evidencias en la aplicación de las variables por parte del
responsable de postular los posibles hogares para ser beneficiados con el subsidio
de mejoramiento de vivienda rural y de vivienda nueva rural</t>
  </si>
  <si>
    <t xml:space="preserve">Estandarizar en el Sistema Integrado de Gestión del MVCT los criterios de priorización de los potenciales
beneficiarios de los esquemas de mejoramiento y vivienda nueva rural </t>
  </si>
  <si>
    <t>1. Actualizar y estandarizar el procedimiento de focalización de potenciales beneficiarios del SFVR (GPV-P-01) 'Plan de mejoramiento'</t>
  </si>
  <si>
    <t>Procedimiento de focalización de potenciales beneficiarios del SFVR  actualizado GPV-P-01</t>
  </si>
  <si>
    <t>Subdirección de Política y Apoyo Técnico</t>
  </si>
  <si>
    <t>H6A1.1</t>
  </si>
  <si>
    <t xml:space="preserve">2024 GESTIÓN FINANCIERA CON ENFOQUE EN SISTEMA DE CONTROL INTERNO CONTABLE </t>
  </si>
  <si>
    <t>Debilidades en la ejecución de los proyectos que impactan el cumplimiento de los avances físicos y financieros de los recursos constituidos como valor liquido cero.</t>
  </si>
  <si>
    <t>Debilidades en la planeación de la ejecución de los proyectos, demoras en la contratación de obra e interventoría, ausencia de alertas oportunas por parte de los ejecutores y falta de coordinación con entidades territoriales.</t>
  </si>
  <si>
    <t xml:space="preserve">Priorización en el seguimiento de los proyectos con mayores saldos sin ejecutar, correspondientes a los recursos de las vigencias 2016 - 2022. </t>
  </si>
  <si>
    <t>Listado priorizado de proyectos con saldos significativos vigencias 2016 - 2022 (1)</t>
  </si>
  <si>
    <t>Sub de proyectos-DIDE</t>
  </si>
  <si>
    <t>Bibiana Stella Tíjaro Sánchez</t>
  </si>
  <si>
    <r>
      <t>Seg. PM a 31mar26_BSTS_may26:</t>
    </r>
    <r>
      <rPr>
        <sz val="10"/>
        <rFont val="Verdana"/>
        <family val="2"/>
      </rPr>
      <t>NC vencida. La DIDE el 16 de abril de 2026 a través del memorando remisorios2026IE0004529, manifestó "Se realizó la priorización de los proyectos con mayores saldos sin ejecutar, correspondientes a las vigencias 2016 – 2022, mediante la consolidación de una matriz que permite focalizar el seguimiento y gestión", No se adjunto matriz Excel, la OCI solicitó remitir los soporte vía correo, a su vez, estos soportes se deben identificar con el # de Hallazgo y con nombres abreviados para facilitar su identificación y descarga.</t>
    </r>
    <r>
      <rPr>
        <b/>
        <sz val="10"/>
        <rFont val="Verdana"/>
        <family val="2"/>
      </rPr>
      <t xml:space="preserve">
Seg. PM a 30sep25_BSTS_oct25:</t>
    </r>
    <r>
      <rPr>
        <sz val="10"/>
        <rFont val="Verdana"/>
        <family val="2"/>
      </rPr>
      <t xml:space="preserve"> La DIDE remite como avance el listado priorizado de proyectos con saldos significativos vigencias 2016 - 2022, se evidencia archivo en Excel para 33 proyectos (Contrato/Resolución) para Sur, Pacifico, Norte y Centro.    Se recomienda documentar la actividad de control y periodicidad para no dejar descubierto un rango de periodo, a su vez, cargar los archivos con nombres más cortos puesto que algunas de las evidencias generaban error por este motivo.</t>
    </r>
    <r>
      <rPr>
        <b/>
        <sz val="10"/>
        <rFont val="Verdana"/>
        <family val="2"/>
      </rPr>
      <t xml:space="preserve">
Seg. PM a 30jun25_BSTS_28jul25: </t>
    </r>
    <r>
      <rPr>
        <sz val="10"/>
        <rFont val="Verdana"/>
        <family val="2"/>
      </rPr>
      <t>La DIDE manifiesta que se encuentra en proceso de depuración y construcción una matriz técnica que permitirá desagregar la información por proyecto, incluyendo variables relevantes que faciliten su análisis, priorización y posterior gestión. Este instrumento se está desarrollando en articulación con las áreas responsables, atendiendo los principios de eficiencia y trazabilidad de la información pública. Se recomienda adjuntar soportes de la gestión teniendo en cuenta la fecha de finalización, avance 0%.</t>
    </r>
    <r>
      <rPr>
        <b/>
        <sz val="10"/>
        <rFont val="Verdana"/>
        <family val="2"/>
      </rPr>
      <t xml:space="preserve">
Seg. PM a 31mar25_BSTS_30abr25: </t>
    </r>
    <r>
      <rPr>
        <sz val="10"/>
        <rFont val="Verdana"/>
        <family val="2"/>
      </rPr>
      <t xml:space="preserve">La DIDE formulo plan de mejoramiento, 03 actividades con ejecución del 01 de abril al 30 noviembre de 2025
 </t>
    </r>
  </si>
  <si>
    <t>A2</t>
  </si>
  <si>
    <t xml:space="preserve">Realización de mesas técnicas con entidades territoriales para revisión de avances y dificultades presentadas en la ejecución. </t>
  </si>
  <si>
    <t>Actas de mesas técnicas con entidades territoriales (50)</t>
  </si>
  <si>
    <r>
      <t>Seg. PM a 31mar26_BSTS_may26:</t>
    </r>
    <r>
      <rPr>
        <sz val="10"/>
        <rFont val="Verdana"/>
        <family val="2"/>
      </rPr>
      <t>NC vencida. La DIDE el 16 de abril de 2026 a través del memorando remisorios2026IE0004529, manifestó "Se realizaron 101 mesas técnicas con entidades territoriales para la revisión de avances, identificación de situaciones y definición de
acciones de seguimiento.", No se adjuntaron la 101 actas, la OCI solicitó remitir los soporte vía correo, a su vez, estos soportes se deben identificar con el # de Hallazgo y con nombres abreviados para facilitar su identificación y descarga.</t>
    </r>
    <r>
      <rPr>
        <b/>
        <sz val="10"/>
        <rFont val="Verdana"/>
        <family val="2"/>
      </rPr>
      <t xml:space="preserve">
Seg. PM a 30sep25_BSTS_oct25: </t>
    </r>
    <r>
      <rPr>
        <sz val="10"/>
        <rFont val="Verdana"/>
        <family val="2"/>
      </rPr>
      <t>La DIDE remite como avance las actas de mesas técnicas con entidades territoriales, se evidencia carpetas con actas para la zona Sur, Pacifico, Norte y Centro.    Se recomienda documentar la actividad de control y periodicidad para no dejar descubierto un rango de periodo, a su vez, cargar los archivos con nombres más cortos puesto que algunas de las evidencias generaban error por este motivo.</t>
    </r>
    <r>
      <rPr>
        <b/>
        <sz val="10"/>
        <rFont val="Verdana"/>
        <family val="2"/>
      </rPr>
      <t xml:space="preserve">
Seg. PM a 30jun25_BSTS_28jul25: </t>
    </r>
    <r>
      <rPr>
        <sz val="10"/>
        <rFont val="Verdana"/>
        <family val="2"/>
      </rPr>
      <t>La DIDE manifiesta que se vienen adelantando gestiones orientadas al cumplimiento de estos productos, su recolección y consolidación se encuentra supeditada a la definición del instrumento de priorización mencionado, el cual constituye el insumo técnico principal para la planificación de las acciones operativas y documentales.  Se recomienda adjuntar soporte de la gestión; es decir, las actas de mesas técnicas adelantadas a la fecha con entidades territoriales a la fecha, avance 0%.</t>
    </r>
    <r>
      <rPr>
        <b/>
        <sz val="10"/>
        <rFont val="Verdana"/>
        <family val="2"/>
      </rPr>
      <t xml:space="preserve">
Seg. PM a 31mar25_BSTS_30abr25: </t>
    </r>
    <r>
      <rPr>
        <sz val="10"/>
        <rFont val="Verdana"/>
        <family val="2"/>
      </rPr>
      <t xml:space="preserve">La DIDE formulo plan de mejoramiento, 03 actividades con ejecución del 01 de abril al 30 noviembre de 2025
 </t>
    </r>
  </si>
  <si>
    <t>H1A2.1</t>
  </si>
  <si>
    <t>A3</t>
  </si>
  <si>
    <t xml:space="preserve">Emisión de requerimientos formales a los ejecutores para el reporte actualizado de avances respecto a compromisos que se adquieran en la mesas tecnicas y las acciones correctivas implementadas </t>
  </si>
  <si>
    <t>Oficios o comunicaciones a los ejecutores (50)</t>
  </si>
  <si>
    <r>
      <t>Seg. PM a 31mar26_BSTS_may26:</t>
    </r>
    <r>
      <rPr>
        <sz val="10"/>
        <rFont val="Verdana"/>
        <family val="2"/>
      </rPr>
      <t>NC vencida. La DIDE el 16 de abril de 2026 a través del memorando remisorios2026IE0004529, manifestó "Se emitieron 85 requerimientos formales a los ejecutores, orientados a la actualización de avances y cumplimiento de compromisos derivados de las mesas técnicas.", No se adjuntaron los  85 requerimientos formales a los ejecutores, la OCI solicitó remitir los soporte vía correo, a su vez, estos soportes se deben identificar con el # de Hallazgo y con nombres abreviados para facilitar su identificación y descarga.</t>
    </r>
    <r>
      <rPr>
        <b/>
        <sz val="10"/>
        <rFont val="Verdana"/>
        <family val="2"/>
      </rPr>
      <t xml:space="preserve">
Seg. PM a 30sep25_BSTS_oct25: </t>
    </r>
    <r>
      <rPr>
        <sz val="10"/>
        <rFont val="Verdana"/>
        <family val="2"/>
      </rPr>
      <t>La DIDE remite como avance Oficios o comunicaciones a los ejecutores (50), se evidencia carpetas con comunicaciones para la zona Sur, Pacifico, Norte y Centro; no obstante, se cargan carpetas vacías.    Se recomienda documentar la actividad de control y periodicidad para no dejar descubierto un rango de periodo, a su vez, cargar los archivos con nombres más cortos puesto que algunas de las evidencias generaban error por este motivo.</t>
    </r>
    <r>
      <rPr>
        <b/>
        <sz val="10"/>
        <rFont val="Verdana"/>
        <family val="2"/>
      </rPr>
      <t xml:space="preserve">
Seg. PM a 30jun25_BSTS_28jul25: </t>
    </r>
    <r>
      <rPr>
        <sz val="10"/>
        <rFont val="Verdana"/>
        <family val="2"/>
      </rPr>
      <t>La DIDE manifiesta que está en proceso.  Se recomienda adjuntar soporte de la gestión; es decir, Oficios o comunicaciones a los ejecutores a la fecha, avance 0%.</t>
    </r>
    <r>
      <rPr>
        <b/>
        <sz val="10"/>
        <rFont val="Verdana"/>
        <family val="2"/>
      </rPr>
      <t xml:space="preserve">
Seg. PM a 31mar25_BSTS_30abr25: </t>
    </r>
    <r>
      <rPr>
        <sz val="10"/>
        <rFont val="Verdana"/>
        <family val="2"/>
      </rPr>
      <t xml:space="preserve">La DIDE formulo plan de mejoramiento, 03 actividades con ejecución del 01 de abril al 30 noviembre de 2025
 </t>
    </r>
  </si>
  <si>
    <t>H1A3.1</t>
  </si>
  <si>
    <t>Debilidades en el control financiero de los recursos de los CUR del Municipio de Santiago de Cali.</t>
  </si>
  <si>
    <t>Deficiencia en el sistema de control interno contable no asegura la integración de los datos reportados sobre rendimientos financieros en las cuentas de la entidad, incumpliendo con los principios contables establecidos.</t>
  </si>
  <si>
    <t>(Realizar dos (2) mesas de trabajo con la DIDE para validar las tipologías contractuales de los convenios establecidos por el Ministerio, los mecanismos fiduciarios utilizados y las características de la información que debe ser suministrada para el reconocimiento contable)</t>
  </si>
  <si>
    <t>2 Actas de reunión SFP-DIDE
1 Oficio de Concepto CGN</t>
  </si>
  <si>
    <t>SFP - GC
(DIDE)</t>
  </si>
  <si>
    <r>
      <t>Seg. PM a 31mar26_BSTS_may26:</t>
    </r>
    <r>
      <rPr>
        <sz val="10"/>
        <rFont val="Verdana"/>
        <family val="2"/>
      </rPr>
      <t>NC vencida. El Grupo de Contratos el 16 de abril de 2026 a través de correo electrónico manifestó "En primer lugar, es importante señalar que las situaciones descritas en ambas no conformidades corresponden a hechos que se originan y materializan durante la etapa de ejecución de los convenios, particularmente en lo relacionado con el manejo, control, registro y reconocimiento de recursos financieros, rendimientos y partidas contables derivadas de los Convenios de Uso de Recursos (CUR).
En este sentido, de conformidad con el marco normativo aplicable, dichas actividades son propias de la supervisión contractual, en cabeza del supervisor designado, quien tiene la responsabilidad de realizar el seguimiento técnico, administrativo, financiero y contable del convenio, conforme a lo establecido en el artículo 83 de la Ley 1474 de 2011, el cual dispone que la supervisión implica el seguimiento integral a la ejecución del contrato o convenio, incluyendo la verificación del adecuado manejo de los recursos.
Así mismo, las no conformidades evidencian situaciones directamente relacionadas con el reconocimiento, registro y control contable de los hechos económicos, tales como rendimientos financieros, conciliaciones de operaciones recíprocas y registro en cuentas de orden, estos elementos corresponden a competencias propias de las áreas financiera, contable y/o presupuestal, así como de los responsables de la ejecución y supervisión de los convenios, y no al Grupo de Contratos, cuyo rol se enmarca en la estructuración, gestión precontractual, contractual y apoyo como segunda línea de defensa, sin injerencia en el registro contable ni en el control financiero directo de los recursos ejecutados en los convenios. No obstante, y en un enfoque articulado de mejora continua, el Grupo de Contratos manifiesta su disposición al área supervisora para apoyar y orientar, en caso de ser solicitado, en aspectos relacionados con:
• Clarificación o construcción de obligaciones contractuales en los convenios para entregar rendimientos financieros en un periodo determinado durante la ejecución del convenio en caso de que el área técnica así lo considere pertinente.
• Revisión de cláusulas que fortalezcan el seguimiento financiero desde la supervisión en el marco del FRA-I-02 Instructivo Procedimientos Contables en el caso en que la subdirección financiera y el área técnica lo consideren apropiado en el marco de la ejecución del convenio.". Efectivamente parte de debilidad principal está en la dependencia que ejecuta y el supervisor a cargo y por ende se traslada la situación a la SFP y si está ultima dependencia no ejerce la presión o control estricto se presenta la situación evidenciada por la OCI; no obstante, el Grupo de Contratos como bien lo indica en gestión precontractual, contractual y apoyo como segunda línea de defensa es preciso que mancomunadamente con las dependencia trasversales determine la causa raíz y establezcan controles y/o clausulas precisas para que esta situación no sea reiterativa, teniendo en cuenta que está situación es objeto de Hallazgo por parte de la Contraloría para los diferentes proyectos, convenio y/o contratos. En este sentido las acciones que determinen articuladamente deben ir encaminadas a fortalecer la parte precontractual, contractual y los lineamientos a la supervisión y el apoyó a la misma.</t>
    </r>
    <r>
      <rPr>
        <b/>
        <sz val="10"/>
        <rFont val="Verdana"/>
        <family val="2"/>
      </rPr>
      <t xml:space="preserve">
Seg. PM a 31mar26_BSTS_may26:</t>
    </r>
    <r>
      <rPr>
        <sz val="10"/>
        <rFont val="Verdana"/>
        <family val="2"/>
      </rPr>
      <t xml:space="preserve">NC vencida. La DIDE el 16 de abril de 2026 a través del memorando remisorios2026IE0004529, manifestó "(...)la DIDE participa como instancia de apoyo técnico para la revisión de las diferencias contables relacionadas con los
proyectos ejecutados con EMCAL.". Si bien la SFP lideró las acciones de mejora, está dependencia requiere que las áreas trasversales que remiten la información fuente, remitan la información de forma oportuna, completa y clara. En este sentido la acción no es efectiva puesto que a pesar de realizar estás mesas de trabajo no hay reciprocidad por parte de la DIDE (Ver respuesta SFP), en este sentido es preciso que la DIDE defina la causa raíz y la formulación de la(s) accione(s) que corrija la situación evidenciada y mitigue el riesgo de ocurrencia, lo cual debió realizarse desde un inicio. </t>
    </r>
    <r>
      <rPr>
        <b/>
        <sz val="10"/>
        <rFont val="Verdana"/>
        <family val="2"/>
      </rPr>
      <t xml:space="preserve">
Seg. PM a 31mar26_BSTS_may26:N</t>
    </r>
    <r>
      <rPr>
        <sz val="10"/>
        <rFont val="Verdana"/>
        <family val="2"/>
      </rPr>
      <t>C vencida. La SFP el 21 de abril de 2026 a través del memorando remisorios 2026IE0004661, manifestó que "Durante el 2025 el Grupo de Contabilidad realizó reuniones con todos los apoyos financieros de la DIDE, DEUT para explicar la estructura contable de los convenios de usos de recursos conforme a las cláusulas contractuales. Se adjunta soportes así: 1) Carpeta reunión DIDE 23 de septiembre de 2025, 2) Carpeta reunión DIDE 17 de septiembre de 2025, 3) Archivo PDF que contiene todas las reuniones atendidas por el Grupo de Contabilidad a los diferentes apoyos financieros. 4) Carpeta memorando No. MEMORANDO 2025IE0007767 SECRETARIA GENERAL 01 DE AGOSTO, donde se solicita la entrega de los informes atrasados para los convenios de usos de recursos. Conforme a la información suministrada y la gestión que realiza el área contable las acciones fueron eficientes pero no efectivas; por lo cual, se recomienda establecer estás mesas de trabajo periódicamente y determinar la causa raíz, la(s) accione(s) que corrija la situación evidenciada y mitigue el riesgo de ocurrencia en forma conjunta con la DIDE.</t>
    </r>
    <r>
      <rPr>
        <b/>
        <sz val="10"/>
        <rFont val="Verdana"/>
        <family val="2"/>
      </rPr>
      <t xml:space="preserve">
Seg. PM a 30sep25_BSTS_oct25: </t>
    </r>
    <r>
      <rPr>
        <sz val="10"/>
        <rFont val="Verdana"/>
        <family val="2"/>
      </rPr>
      <t>La DIDE mantiene reporte "Pendiente convocatoria de SFP para la realización de las mesas de trabajo". Se reitera recomendación de gestionar la mesa de trabajo con la SFP para corregir oportunamente las debilidades identificas o en su efecto establecer comunicación con SFP y GC para correlacionar o tener un engranaje con lo informado por está dependencia.</t>
    </r>
    <r>
      <rPr>
        <b/>
        <sz val="10"/>
        <rFont val="Verdana"/>
        <family val="2"/>
      </rPr>
      <t xml:space="preserve">
Seg. PM a 30sep25_BSTS_oct25: </t>
    </r>
    <r>
      <rPr>
        <sz val="10"/>
        <rFont val="Verdana"/>
        <family val="2"/>
      </rPr>
      <t>La SFP manifiesta a través radicado 2025IE0010684 que  han realizado más de 20 mesas de trabajo con los apoyos financieros a la Supervisión para corregir oportunamente las debilidades identificas adjuntado los memorandos remisorios, actas de reunión, grabaciones, listas de asistencia.  se recomienda documentar la actividad de control y periodicidad para no dejar descubierto un rango de periodo, a su vez, cargar los archivos con nombres más cortos puesto que algunas de las evidencias generaban error por este motivo</t>
    </r>
    <r>
      <rPr>
        <b/>
        <sz val="10"/>
        <rFont val="Verdana"/>
        <family val="2"/>
      </rPr>
      <t xml:space="preserve">.
Seg. PM a 30jun25_BSTS_28jul25: La DIDE manifiesta que está pendiente convocatoria de SFP para la realización de las mesas de trabajo que se convocaran en el segundo semestre. Se recomienda gestionar la mesa de trabajo con la SFP para corregir oportunamente las debilidades identificas y se recomienda documentar la actividad de control y periodicidad para no dejar descubierto un rango de periodo, avance 0%.
Seg. PM a 31mar25_BSTS_30abr25: La SFP manifiesta que "En el segundo semestre se gestionara  las mesas de trabajo" se reitera documentar la actividad de control y periodicidad para no dejar descubierto un rango de periodo como se evidencia. La DIDE no reportó avance.
Seg. PM a 31mar25_BSTS_30abr25: La DIDE no reportó avance
 </t>
    </r>
  </si>
  <si>
    <t>(Solicitar concepto a la Contaduría General de la Nación sobre el manejo contable de los rendimientos de los convenios CUR que deben ser reintegrados a la Nación y aquellos que corresponden al Municipio, conforme a las cláusulas contractuales.)</t>
  </si>
  <si>
    <r>
      <t>Seg. PM a 31mar26_BSTS_may26:</t>
    </r>
    <r>
      <rPr>
        <sz val="10"/>
        <rFont val="Verdana"/>
        <family val="2"/>
      </rPr>
      <t>NC vencida.</t>
    </r>
    <r>
      <rPr>
        <b/>
        <sz val="10"/>
        <rFont val="Verdana"/>
        <family val="2"/>
      </rPr>
      <t xml:space="preserve"> </t>
    </r>
    <r>
      <rPr>
        <sz val="10"/>
        <rFont val="Verdana"/>
        <family val="2"/>
      </rPr>
      <t>La SFP el 21 de abril de 2026 a través del memorando remisorios 2026IE0004661, manifestó que "Para la vigencia 2025, el Equipo Contable priorizó la revisión y depuración de los convenios, particularmente aquellos reconocidos como activos diferidos en la cuenta 1986, correspondiente a transferencias condicionadas efectuadas por el MVCT a los gobiernos subnacionales, convenios de usos de recursos – CUR, esta priorización obedeció a la materialidad de dicha cuenta, en el marco de este proceso de depuración y con el fin de asegurar el adecuado tratamiento contable, se efectúo consulta sobre el tratamiento contable de los rendimientos financieros generados por los convenios interadministrativos de uso de recursos – CUR así: 1) Con radicado 2025EE0060009 de 22 de septiembre de 2025 se solicito tratamiento contable de los rendimientos financieros generados por los convenios interadministrativos de uso de recursos – CUR. 2) Con radicado 20251100043401 de 07 de noviembre de 2025, la Contaduría General de la Nación emite respuesta sobre el tratamiento contable de los rendimientos generados por los recursos entregados mediante convenios de usos de recursos que deben se girados a la DGCPTN". La carpeta "CONCEPTO DE RENDIMIENTOS" está vacía, se recomienda remitir dicho concepto y el soporte de traslado a la Dirección General de Crédito Público y Tesoro Nacional (DGCPTN). A su vez, crear carpetas y archivos con nombres cortos/abreviados para que no generen errores al descargar la información.</t>
    </r>
    <r>
      <rPr>
        <b/>
        <sz val="10"/>
        <rFont val="Verdana"/>
        <family val="2"/>
      </rPr>
      <t xml:space="preserve">
Seg. PM a 30sep25_BSTS_oct25: </t>
    </r>
    <r>
      <rPr>
        <sz val="10"/>
        <rFont val="Verdana"/>
        <family val="2"/>
      </rPr>
      <t>La DIDE mantiene reporte "Pendiente convocatoria de SFP para la realización de las mesas de trabajo". Se reitera recomendación de gestionar la mesa de trabajo con la SFP para corregir oportunamente las debilidades identificas o en su efecto establecer comunicación con SFP y GC para correlacionar o tener un engranaje con lo informado por está dependencia.</t>
    </r>
    <r>
      <rPr>
        <b/>
        <sz val="10"/>
        <rFont val="Verdana"/>
        <family val="2"/>
      </rPr>
      <t xml:space="preserve">
Seg. PM a 30sep25_BSTS_oct25:La SFP manifiesta a través radicado 2025IE0010684 </t>
    </r>
    <r>
      <rPr>
        <sz val="10"/>
        <rFont val="Verdana"/>
        <family val="2"/>
      </rPr>
      <t>que solicitó concepto a la CGN, adjunta correo electrónico, memo de radicado del MVCT 2025EE0060009 del 22 de septiembre de 2025 y notificación del a CGN.</t>
    </r>
    <r>
      <rPr>
        <b/>
        <sz val="10"/>
        <rFont val="Verdana"/>
        <family val="2"/>
      </rPr>
      <t xml:space="preserve">
Seg. PM a 30jun25_BSTS_28jul25: </t>
    </r>
    <r>
      <rPr>
        <sz val="10"/>
        <rFont val="Verdana"/>
        <family val="2"/>
      </rPr>
      <t>La DIDE manifiesta que está pendiente convocatoria de SFP para la realización de las mesas de trabajo que se convocaran en el segundo semestre. Se recomienda gestionar la mesa de trabajo con la SFP y la solicitud del concepto a la CGN para corregir oportunamente las debilidades identificadas, avance 0%.</t>
    </r>
    <r>
      <rPr>
        <b/>
        <sz val="10"/>
        <rFont val="Verdana"/>
        <family val="2"/>
      </rPr>
      <t xml:space="preserve">
Seg. PM a 31mar25_BSTS_30abr25: </t>
    </r>
    <r>
      <rPr>
        <sz val="10"/>
        <rFont val="Verdana"/>
        <family val="2"/>
      </rPr>
      <t>La SFP manifiesta que "En el segundo semestre se solicitara concepto a la CGN" es conveniente gestión oportunamente teniendo en cuenta que en un periodo de 6 meses es la ejecución del 50% y puede afectar su efectividad.  La DIDE no reportó avance.</t>
    </r>
    <r>
      <rPr>
        <b/>
        <sz val="10"/>
        <rFont val="Verdana"/>
        <family val="2"/>
      </rPr>
      <t xml:space="preserve">
Seg. PM a 31mar25_BSTS_30abr25: </t>
    </r>
    <r>
      <rPr>
        <sz val="10"/>
        <rFont val="Verdana"/>
        <family val="2"/>
      </rPr>
      <t xml:space="preserve">La DIDE no reportó avance
 </t>
    </r>
  </si>
  <si>
    <t>H2A2.1</t>
  </si>
  <si>
    <t xml:space="preserve">Debilidad en el reconocimiento oportuno de los hechos económicos de las partidas conciliatorias de operaciones reciprocas. </t>
  </si>
  <si>
    <t>Deficiencia en el sistema de control interno contable no asegura la integración de los datos reportados sobre devoluciones de comisiones, rendimientos financieros de convenios, reintegros gastos de inversión en las cuentas de la entidad, incumpliendo con los principios contables establecidos</t>
  </si>
  <si>
    <t>(Realizar dos (2) mesas de trabajo con la Secretaría General y las dependencias responsables del suministro de información, con el propósito de validar y definir las acciones administrativas necesarias para dar cumplimiento a los requerimientos de la OCI.)</t>
  </si>
  <si>
    <t>Dos actas de reunión  actas de reunión</t>
  </si>
  <si>
    <t>SFP - GC</t>
  </si>
  <si>
    <r>
      <t>Seg. PM a 31mar26_BSTS_may26:</t>
    </r>
    <r>
      <rPr>
        <sz val="10"/>
        <rFont val="Verdana"/>
        <family val="2"/>
      </rPr>
      <t>NC vencida. El Grupo de Contratos el 16 de abril de 2026 a través de correo electrónico manifestó "En primer lugar, es importante señalar que las situaciones descritas en ambas no conformidades corresponden a hechos que se originan y materializan durante la etapa de ejecución de los convenios, particularmente en lo relacionado con el manejo, control, registro y reconocimiento de recursos financieros, rendimientos y partidas contables derivadas de los Convenios de Uso de Recursos (CUR).
En este sentido, de conformidad con el marco normativo aplicable, dichas actividades son propias de la supervisión contractual, en cabeza del supervisor designado, quien tiene la responsabilidad de realizar el seguimiento técnico, administrativo, financiero y contable del convenio, conforme a lo establecido en el artículo 83 de la Ley 1474 de 2011, el cual dispone que la supervisión implica el seguimiento integral a la ejecución del contrato o convenio, incluyendo la verificación del adecuado manejo de los recursos.
Así mismo, las no conformidades evidencian situaciones directamente relacionadas con el reconocimiento, registro y control contable de los hechos económicos, tales como rendimientos financieros, conciliaciones de operaciones recíprocas y registro en cuentas de orden, estos elementos corresponden a competencias propias de las áreas financiera, contable y/o presupuestal, así como de los responsables de la ejecución y supervisión de los convenios, y no al Grupo de Contratos, cuyo rol se enmarca en la estructuración, gestión precontractual, contractual y apoyo como segunda línea de defensa, sin injerencia en el registro contable ni en el control financiero directo de los recursos ejecutados en los convenios. No obstante, y en un enfoque articulado de mejora continua, el Grupo de Contratos manifiesta su disposición al área supervisora para apoyar y orientar, en caso de ser solicitado, en aspectos relacionados con:
• Clarificación o construcción de obligaciones contractuales en los convenios para entregar rendimientos financieros en un periodo determinado durante la ejecución del convenio en caso de que el área técnica así lo considere pertinente.
• Revisión de cláusulas que fortalezcan el seguimiento financiero desde la supervisión en el marco del FRA-I-02 Instructivo Procedimientos Contables en el caso en que la subdirección financiera y el área técnica lo consideren apropiado en el marco de la ejecución del convenio". Efectivamente parte de la debilidad principal está en la dependencia que ejecuta y el supervisor a cargo y por ende se traslada la situación a la SFP y si está ultima dependencia no ejerce la presión o control estricto se presenta la situación evidenciada por la OCI; no obstante, el Grupo de Contratos como bien lo indica en gestión precontractual, contractual y apoyo como segunda línea de defensa es preciso que mancomunadamente con las dependencia trasversales determine la causa raíz y establezcan controles y/o clausulas precisas para que esta situación no sea reiterativa, teniendo en cuenta que está situación es objeto de Hallazgo por parte de la Contraloría para los diferentes proyectos, convenio y/o contratos. En este sentido las acciones que determinen e conjunto deben ir encaminadas a fortalecer la parte precontractual, contractual , control y seguimiento como segunda línea de defensa, así como definir los lineamientos de supervisión junto con el  apoyando y seguimiento  a la misma.</t>
    </r>
    <r>
      <rPr>
        <b/>
        <sz val="10"/>
        <rFont val="Verdana"/>
        <family val="2"/>
      </rPr>
      <t xml:space="preserve">
Seg. PM a 31mar26_BSTS_may26:</t>
    </r>
    <r>
      <rPr>
        <sz val="10"/>
        <rFont val="Verdana"/>
        <family val="2"/>
      </rPr>
      <t>NC vencida. La SFP el 21 de abril de 2026 a través del memorando remisorios 2026IE0004661, relacionó las actividades ejecutadas 
"PRIMERA ACTIVIDAD. Como el mayor número de ingresos por aplicar que no se identifican corresponde al rubro de rendimientos de los convenios desde la Secretaria General se emitieron los siguientes memorandos en el año 2025 para garantizar que los Supervisores efectuaran las acciones correspondientes para la gestión de saldos en fiducia, así: La Secretaría General emitió el Memorando No. 2025IE0007767 del 1 de agosto de 2025, mediante el cual solicitó a los Supervisores gestionar de manera inmediata el reintegro de los rendimientos financieros por parte de los fiduciarios a la Dirección del Tesoro Nacional, requiriendo:  Adelantar las gestiones necesarias para el reintegro de los rendimientos, Presentar, a más tardar el 15 de septiembre de 2025, un plan de trabajo con el cronograma de reintegros, Anexar certificación expedida por el Ejecutor de cada convenio, indicando el saldo de rendimientos financieros en las fiducias, En caso de que jurídicamente sea viable la utilización de los rendimientos, remitir a la Secretaría General un informe que detalle el saldo en fiducia y la proyección de uso. Posteriormente, mediante Memorando No. 2025IE0009872 del 23 de septiembre de 2025, la Secretaría General reiteró el requerimiento, solicitando: 1. Determinar, con corte al 30 de septiembre de 2025, el valor de los rendimientos financieros existentes en cada fiducia por convenio de uso de recursos.  2. Informar el procedimiento que, en calidad de Supervisor, se aplicará para efectuar la devolución de dichos rendimientos a la DGCPTN.
SEGUNDA ACTIVIDAD. Durante lo corrido del año 2025 el Grupo de Contabilidad realizó reuniones con los Supervisores y apoyos financieros para requerir toda la información relacionada con los Convenios de Usos de Recursos.
TERCERA ACTIVIDAD. Por otra parte, para el cierre contable 2025 se emitieron memorandos a cada uno de los supervisores solicitando, Remitir certificación suscrita por el Ejecutor del convenio, que detalle, Rendimientos financieros acumulados al 31 de diciembre de 2024. Rendimientos financieros generados entre el 1 de enero y el 31 de diciembre de 2025. Rendimientos financieros reintegrados a la DGCPTN durante la vigencia 2025. Esta información permitirá determinar el saldo final de rendimientos financieros con corte al 31 de diciembre de 2025.
CUARTA ACTIVIDAD. En el Comité de Sostenibilidad contable efectuado el 25 de diciembre de 2025 en la página 18 se encuentra comunicado a los miembros del Comité las acciones efectuadas por el Grupo de Contabilidad con ayuda de la Secretaría General para garantizar la gestión de saldos en fiducias por concepto de rendimientos financieros.
QUINTA ACTIVIDAD. Se emite memorando No. 2025IE0014315 de 26 de diciembre de 2025 solicitando la identificación de los ingresos por aplicar.
Se adjunta: Carpera soportes primera actividad, Carpera soportes segunda actividad, Carpera soportes tercera actividad, Carpera soportes cuarta actividad, Carpera soportes quinta actividad. Por lo anterior, se solicita el cierre de esta acción de mejora para el proceso contable -SFP, ya que, se ejecutó la acción propuesta."
Conforme a las  evidencia la gestión por parte de la SFP; no obstante, se evidencia carpetas vacías,  a su vez, es preciso definir acciones que corrijan o mitiguen la causa(s) raíz para que sean efectivas las acciones por lo cual se recomienda determinar y documentar controles que garanticen la integración de la información en los Estados Financieros.</t>
    </r>
    <r>
      <rPr>
        <b/>
        <sz val="10"/>
        <rFont val="Verdana"/>
        <family val="2"/>
      </rPr>
      <t xml:space="preserve">
Seg. PM a 30sep25_BSTS_oct25:</t>
    </r>
    <r>
      <rPr>
        <sz val="10"/>
        <rFont val="Verdana"/>
        <family val="2"/>
      </rPr>
      <t xml:space="preserve"> La SFP no reportan avance.</t>
    </r>
    <r>
      <rPr>
        <b/>
        <sz val="10"/>
        <rFont val="Verdana"/>
        <family val="2"/>
      </rPr>
      <t xml:space="preserve">
Seg. PM a 30jun25_BSTS_28jul25: </t>
    </r>
    <r>
      <rPr>
        <sz val="10"/>
        <rFont val="Verdana"/>
        <family val="2"/>
      </rPr>
      <t>La SFP manifiesta que se programará mesa de trabajo en el segundo semestre. Se recomienda gestionar la mesa de trabajo para corregir oportunamente las debilidades identificadas y documentar dicha actividad de control, avance 0%.</t>
    </r>
    <r>
      <rPr>
        <b/>
        <sz val="10"/>
        <rFont val="Verdana"/>
        <family val="2"/>
      </rPr>
      <t xml:space="preserve">
Seg. PM a 31mar25_BSTS_30abr25:</t>
    </r>
    <r>
      <rPr>
        <sz val="10"/>
        <rFont val="Verdana"/>
        <family val="2"/>
      </rPr>
      <t xml:space="preserve"> La SFP manifiesta que "En el segundo semestre se gestionara con Secretaría General la reunión con los procesos " es conveniente gestión oportunamente teniendo en cuenta que en un periodo de 6 meses es la ejecución del 50% y puede afectar su efectividad. </t>
    </r>
    <r>
      <rPr>
        <b/>
        <sz val="10"/>
        <rFont val="Verdana"/>
        <family val="2"/>
      </rPr>
      <t xml:space="preserve">
Seg_OCI_12mar25: </t>
    </r>
    <r>
      <rPr>
        <sz val="10"/>
        <rFont val="Verdana"/>
        <family val="2"/>
      </rPr>
      <t>El campo de la "CAUSA" es conveniente que el área responsable determine el origen de las situación evidenciada por la OCI.</t>
    </r>
  </si>
  <si>
    <t>Antigüedad en las cuentas por cobrar por enajenación activos</t>
  </si>
  <si>
    <t xml:space="preserve">Mora en el pago de una cuenta por cobrar con una antigüedad superior a 490 días al 31 de agosto de 2024 en la subcuenta contable 138416, de la cuenta por cobrar a CISA correspondiente a la venta de 33 inmuebles, facturados en marzo y abril de 2023, por un valor total de $115.016.405. </t>
  </si>
  <si>
    <t>(Realizar una mesa de trabajo con Central de Inversiones S.A. (CISA) para determinar, a raíz del cambio en la normatividad contable sobre el reconocimiento de la movilización de activos, si los gastos de administración pendientes de compensación por la venta de los 33 inmuebles deben ser dados de baja, y en su defecto, proceder con la baja de la cuenta por cobrar en el Ministerio.)</t>
  </si>
  <si>
    <t>Acta o soporte de reunión de mesa de trabajo</t>
  </si>
  <si>
    <t xml:space="preserve">SFP  </t>
  </si>
  <si>
    <r>
      <t xml:space="preserve">Seg. PM a 31mar26_BSTS_may26:NC vencida. </t>
    </r>
    <r>
      <rPr>
        <sz val="10"/>
        <rFont val="Verdana"/>
        <family val="2"/>
      </rPr>
      <t>La SFP el 21 de abril de 2026 a través del memorando remisorios 2026IE0004661, manifestó que corte a 31 de diciembre de 2025 la cuenta 138416 no registra saldo con el tercero CISA, la Subdirección de Servicios Administrativos envío memorando 2025IE0001851 al Grupo de contabilidad, y con base en los soportes entregados se efectuaron los ajustes en los estados financieros del MVCT con corte a 31 de diciembre de 2024, a 31 de diciembre de 2025 esta cuenta registra los siguientes $11.649.338.  Si bien, la cuenta contable ya no registra saldo a 31dic25, es preciso indicar y soportar los ajustes efectuados para cancelar dicho saldo, así como el cumplimiento de la acción de mejora planteada, sin dejar de anotar que lo indicado en la causa raíz no obedece a la misma.</t>
    </r>
    <r>
      <rPr>
        <b/>
        <sz val="10"/>
        <rFont val="Verdana"/>
        <family val="2"/>
      </rPr>
      <t xml:space="preserve">
Seg. PM a 30sep25_BSTS_oct25: </t>
    </r>
    <r>
      <rPr>
        <sz val="10"/>
        <rFont val="Verdana"/>
        <family val="2"/>
      </rPr>
      <t>La SFP no reportan avance.</t>
    </r>
    <r>
      <rPr>
        <b/>
        <sz val="10"/>
        <rFont val="Verdana"/>
        <family val="2"/>
      </rPr>
      <t xml:space="preserve">
Seg. PM a 30jun25_BSTS_28jul25:</t>
    </r>
    <r>
      <rPr>
        <sz val="10"/>
        <rFont val="Verdana"/>
        <family val="2"/>
      </rPr>
      <t xml:space="preserve"> La SFP manifiesta que se programará mesa de trabajo con CISA y la participación de la SSA en el segundo semestre del año. Se recomienda gestionar la mesa de trabajo para corregir oportunamente las debilidades identificadas y documentar dicha actividad de control para mitigar el riesgo de ocurrencias en casos similares y adjuntar evidencia de la gestión efectuada, avance 0%.</t>
    </r>
    <r>
      <rPr>
        <b/>
        <sz val="10"/>
        <rFont val="Verdana"/>
        <family val="2"/>
      </rPr>
      <t xml:space="preserve">
Seg. PM a 31mar25_BSTS_30abr25: </t>
    </r>
    <r>
      <rPr>
        <sz val="10"/>
        <rFont val="Verdana"/>
        <family val="2"/>
      </rPr>
      <t xml:space="preserve">La SFP manifiesta que "En el segundo semestre se gestionara mesa de trabajo con CISA" es conveniente gestión oportunamente teniendo en cuenta que en un periodo de 6 meses es la ejecución del 50% y puede afectar su efectividad. </t>
    </r>
    <r>
      <rPr>
        <b/>
        <sz val="10"/>
        <rFont val="Verdana"/>
        <family val="2"/>
      </rPr>
      <t xml:space="preserve">
Seg_OCI_12mar25: </t>
    </r>
    <r>
      <rPr>
        <sz val="10"/>
        <rFont val="Verdana"/>
        <family val="2"/>
      </rPr>
      <t>Se recomienda documentar la actividad de control</t>
    </r>
  </si>
  <si>
    <t xml:space="preserve">Incumplimiento de la promesa de cesión onerosa - Enajenación de Activos </t>
  </si>
  <si>
    <t>Incumplimiento por parte del MVCT en relación del levantamiento de la Hipoteca con el FNA y gestiones ante la autoridad catastral para adelantar la delimitación de los linderos de un inmueble, donde, el INVIAS realiza el trámite para obtener la expropiación del área de terreno mencionado a través de las Resolución de expropiación 3415 de 2024 y Resolución 4432 del INVIAS, lo cual, implica actualmente una demanda de expropiación en contra de la entidad.</t>
  </si>
  <si>
    <t>Diseñar, publicar e implementar el procedimiento para dar aplicación a lo establecido en la Ley 1682 del 2013 - predios requeridos para infraestructura vial</t>
  </si>
  <si>
    <t>Soporte del procedimiento publicado en el SPG</t>
  </si>
  <si>
    <t>SSA
Adicional ( GTSP y OAP), La GTSP y la OAP no se notifico en el informe y manifiesta que no es de su competencia</t>
  </si>
  <si>
    <t>Cumplida/Seguimiento de efectividad</t>
  </si>
  <si>
    <r>
      <t>Seg. PM a 31mar26_BSTS_may26:</t>
    </r>
    <r>
      <rPr>
        <sz val="10"/>
        <rFont val="Verdana"/>
        <family val="2"/>
      </rPr>
      <t>NC vencida. La SSA el 20 abril a través de correo electrónico manifestó "Se cumplió con la acción a implementar y el entregable que consiste en la publicación del procedimiento aplicable a la Ley 1682 de 2013.", Se evidencio publicación del procedimiento SAE-P-03  v1"PROCESO DE VENTA DIRECTA DE INFRAESTRUCTURA VIAL" . Por lo anterior se procede con el CIERRE de la NC-2024-005_ACT-2024-006.</t>
    </r>
    <r>
      <rPr>
        <b/>
        <sz val="10"/>
        <rFont val="Verdana"/>
        <family val="2"/>
      </rPr>
      <t xml:space="preserve">
Seg. PM a 30sep25_BSTS_oct25: </t>
    </r>
    <r>
      <rPr>
        <sz val="10"/>
        <rFont val="Verdana"/>
        <family val="2"/>
      </rPr>
      <t>La SSA manifiestan se elaboró el borrador del procedimiento para la aplicación de la Ley 1682 del 2013 - predios requeridos para infraestructura vial, La OCI evidencio borrador del procedimiento.</t>
    </r>
    <r>
      <rPr>
        <b/>
        <sz val="10"/>
        <rFont val="Verdana"/>
        <family val="2"/>
      </rPr>
      <t xml:space="preserve">
Seg. PM a 30sep25_BSTS_oct25: </t>
    </r>
    <r>
      <rPr>
        <sz val="10"/>
        <rFont val="Verdana"/>
        <family val="2"/>
      </rPr>
      <t xml:space="preserve">La GTSP y la OAP manifiestan que corresponde a funciones administrativas financieras y la que no concuerdan con las asignadas al Grupo de Titulación y Saneamiento Predial y la Oficina Asesora de Planeación, la competencia es de la Subdirección de Servicios Administrativos, adjuntado la Resolución No. 1049 del 2016-12-27 y la 508 del 2020-10-05 " si bien el informe de la OCI 2024IE0011933 (26dic2024) no vinculo y socializó la GTSP y la OAP, estás dependencias intervienen trasversalmente por lo cual se recomienda tener un engranaje para garantizar la oportunidad en la aplicación de los controles y su efectividad. </t>
    </r>
    <r>
      <rPr>
        <b/>
        <sz val="10"/>
        <rFont val="Verdana"/>
        <family val="2"/>
      </rPr>
      <t xml:space="preserve">
Seg. PM a 30jun25_BSTS_28jul25: </t>
    </r>
    <r>
      <rPr>
        <sz val="10"/>
        <rFont val="Verdana"/>
        <family val="2"/>
      </rPr>
      <t>La GTSP manifiesta que de acuerdo con lo establecido en la Resolución 508 de 05oct2020 de delegación de funciones adjunta, no tiene competencia para adelantar la acción propuesta: "Diseñar, publicar e implementar el procedimiento para dar aplicación a lo establecido en la Ley 1682 del 2013 - predios requeridos para infraestructura vial"; sin embargo en el seguimiento anterior manifestó que tenían el formato del procedimiento y el respectivo flujograma; una vez se encuentre validado por la SSA, se procederá a realizar mesa de trabajo con la OAP para su aprobación y posterior publicación ".  La SSA manifiesta que se han realizado varias mesas de trabajo, en la cual se ha venido estructurando el procedimiento de venta directa de infraestructura vial, adjunta convocatorias de las mesas de trabajo de abril y junio, se recomienda soportar la gestión con las actas de las mesas.</t>
    </r>
    <r>
      <rPr>
        <b/>
        <sz val="10"/>
        <rFont val="Verdana"/>
        <family val="2"/>
      </rPr>
      <t xml:space="preserve">
Seg. PM a 31mar25_BSTS_30abr25: La GTSP manifiesta que "Por parte del grupo de Saneamiento, se elaboró el formato del procedimiento y el respectivo flujograma; una vez se encuentre validado por la SSA, se procederá a realizar mesa de trabajo con la OAP para su aprobación y posterior publicación " es conveniente que las áreas que intervienes trasversalmente tengan un engranaje para garantizar la oportunidad en la aplicación de los controles y su efectividad. 
Seg_OCI_12mar25: El campo de la "CAUSA" es conveniente que el área responsable determine el origen de las situación evidenciada por la OCI.</t>
    </r>
  </si>
  <si>
    <t>Antigüedad de saldos contables por la falta de gestión y conciliación</t>
  </si>
  <si>
    <t>Inconvenientes específicos asociados al manejo y custodia del certificado digital requerido para la emisión de facturas electrónicas para la  aplicación del pago de Invias y por ende la cancelación de la cuenta por cobrar.</t>
  </si>
  <si>
    <t>(Establecer un instructivo que asegure la custodia y la responsabilidad frente a las firmas digitales, con el objetivo de prevenir la ocurrencia de situaciones similares en el futuro.)</t>
  </si>
  <si>
    <t>Soporte u evidencia del mecanismo o procedimiento implementado.</t>
  </si>
  <si>
    <t>SFP</t>
  </si>
  <si>
    <r>
      <t xml:space="preserve">Seg. PM a 31mar26_BSTS_may26:NC vencida. </t>
    </r>
    <r>
      <rPr>
        <sz val="10"/>
        <rFont val="Verdana"/>
        <family val="2"/>
      </rPr>
      <t>La SFP el 21 de abril de 2026 a través del memorando remisorios 2026IE0004661, manifestó "Actualmente contamos con TOKEN y anualmente este se renueva cada año.". La renovación del TOKEN de SIIF Nación es una operación anual, no se relaciona con la acción de mejora planteada.</t>
    </r>
    <r>
      <rPr>
        <b/>
        <sz val="10"/>
        <rFont val="Verdana"/>
        <family val="2"/>
      </rPr>
      <t xml:space="preserve">
Seg. PM a 30sep25_BSTS_oct25: </t>
    </r>
    <r>
      <rPr>
        <sz val="10"/>
        <rFont val="Verdana"/>
        <family val="2"/>
      </rPr>
      <t>La SFP no reportan avance.</t>
    </r>
    <r>
      <rPr>
        <b/>
        <sz val="10"/>
        <rFont val="Verdana"/>
        <family val="2"/>
      </rPr>
      <t xml:space="preserve">
Seg. PM a 30jun25_BSTS_28jul25: </t>
    </r>
    <r>
      <rPr>
        <sz val="10"/>
        <rFont val="Verdana"/>
        <family val="2"/>
      </rPr>
      <t>La SFP manifiesta que elaboran el instructivo en el segundo semestre del año. Se recomienda remitir soporte del avance de la gestión, así como realizarla con oportunamente, avance 0%.</t>
    </r>
    <r>
      <rPr>
        <b/>
        <sz val="10"/>
        <rFont val="Verdana"/>
        <family val="2"/>
      </rPr>
      <t xml:space="preserve">
Seg. PM a 31mar25_BSTS_30abr25: </t>
    </r>
    <r>
      <rPr>
        <sz val="10"/>
        <rFont val="Verdana"/>
        <family val="2"/>
      </rPr>
      <t xml:space="preserve">La SFP manifiesta que "En el segundo semestre se gestionara procedimiento" es conveniente gestión oportunamente teniendo en cuenta que en un periodo de 6 meses es la ejecución del 50% y puede afectar su efectividad. </t>
    </r>
  </si>
  <si>
    <t>H7</t>
  </si>
  <si>
    <t>Ausencia de soportes, consolidación y custodia de Información</t>
  </si>
  <si>
    <t>Falta de engranaje y sinergia entre las dependencias que intervienen trasversalmente en el proceso de custodia de información.</t>
  </si>
  <si>
    <t>Realizar dos mesas de trabajo entre la SSA, SFP y GTSP para definir la competencia y  las responsabilidades en el proceso de organización y custodia de la información de los proyectos de vivienda ejecutados en los predios entregados por las entidades extintas del ICT - Inurbe.</t>
  </si>
  <si>
    <t>Acta de la mesa de trabajo con las conclusiones respectivas (2)</t>
  </si>
  <si>
    <t>SSA</t>
  </si>
  <si>
    <r>
      <t>Seg. PM a 31mar26_BSTS_may26:</t>
    </r>
    <r>
      <rPr>
        <sz val="10"/>
        <rFont val="Verdana"/>
        <family val="2"/>
      </rPr>
      <t>NC vencida. La SSA el 20 abril a través de correo electrónico manifestó "Se cumplió con la acción, atendiendo a las mesas de trabajo con Titulación, se concluyó en la expedición de la Resolución que aprueba la delegación de funciones modificada cumpliéndose el objetivo, la cual se adjunta como evidencia." solo se evidencia 1 acta  de las mesas de trabajo, no obstante, se observó la Resolución 0173 del 19 de marzo de2026  "Por la cual se efectúan unas delegaciones", sin embargo, no se evidencia la competencia y  las responsabilidades en el proceso de organización y custodia de la información de los proyectos de vivienda ejecutados en los predios entregados por las entidades extintas del ICT - Inurbe.</t>
    </r>
    <r>
      <rPr>
        <b/>
        <sz val="10"/>
        <rFont val="Verdana"/>
        <family val="2"/>
      </rPr>
      <t xml:space="preserve">
Seg. PM a 30sep25_BSTS_oct25: </t>
    </r>
    <r>
      <rPr>
        <sz val="10"/>
        <rFont val="Verdana"/>
        <family val="2"/>
      </rPr>
      <t>La SSA manifiestan que "aporta proyecto de resolución el cuál se encuentra aprobado por la DSH y se encuentra en revisión de la SSA para surtir el correspondiente tramite , La OCI evidencio borrador de la resolución y actas de reunión.</t>
    </r>
    <r>
      <rPr>
        <b/>
        <sz val="10"/>
        <rFont val="Verdana"/>
        <family val="2"/>
      </rPr>
      <t xml:space="preserve">
Seg. PM a 30jun25_BSTS_28jul25: </t>
    </r>
    <r>
      <rPr>
        <sz val="10"/>
        <rFont val="Verdana"/>
        <family val="2"/>
      </rPr>
      <t>La SSA manifiesta que realizo reunión donde se consolido el proyecto de resolución de delegación de funciones; documento que fue objeto de presentación ante la Secretaría General y a la fecha nos encontramos ajustando el documento conforme a las observaciones y ajustes solicitados, adjuntado acta de reunión, avance 50%.</t>
    </r>
    <r>
      <rPr>
        <b/>
        <sz val="10"/>
        <rFont val="Verdana"/>
        <family val="2"/>
      </rPr>
      <t xml:space="preserve">
Seg. PM a 31mar25_BSTS_30abr25: </t>
    </r>
    <r>
      <rPr>
        <sz val="10"/>
        <rFont val="Verdana"/>
        <family val="2"/>
      </rPr>
      <t xml:space="preserve">La SSA manifiesta que "Antes de realizar las mesas de trabajo, se está revisando con SG la pertinencia de expedir una resolución de delegación de funciones para cada uno de los equipos de trabajo (SSA y GTSP) que intervienen en los proyectos de vivienda desarrollados en los predios entregados por las entidades extintas del ICT e INURBE" se recomienda establecer cronograma de trabajo para corregir la situación evidenciada y su efectividad. </t>
    </r>
    <r>
      <rPr>
        <b/>
        <sz val="10"/>
        <rFont val="Verdana"/>
        <family val="2"/>
      </rPr>
      <t xml:space="preserve">
Seg_OCI_12mar25: </t>
    </r>
    <r>
      <rPr>
        <sz val="10"/>
        <rFont val="Verdana"/>
        <family val="2"/>
      </rPr>
      <t>Se recomienda documentar la actividad de control que determinen para corregir y mitigar la ocurrencia.  A su vez, El campo de la "CAUSA" es conveniente que el área responsable determine el origen de las situación evidenciada por la OCI.</t>
    </r>
  </si>
  <si>
    <t>H7A1.1</t>
  </si>
  <si>
    <t>Generar un informe de seguimiento frente al cumplimiento de los compromisos generados en las mesas de trabajo</t>
  </si>
  <si>
    <t>Informe (1)</t>
  </si>
  <si>
    <t>SSA
(SFP y GTSP)</t>
  </si>
  <si>
    <r>
      <t>Seg. PM a 31mar26_BSTS_may26:</t>
    </r>
    <r>
      <rPr>
        <sz val="10"/>
        <rFont val="Verdana"/>
        <family val="2"/>
      </rPr>
      <t>NC vencida. La SSA el 20 abril a través de correo electrónico manifestó "Se cumplió con la acción Atendiendo que de las mesas de trabajo con Titulación, se concluyó en la expedición de la Resolución que aprueba la delegación de funciones modificada cumpliéndose el objetivo, la cual se adjunta como evidencia. " se evidencio informe de seguimiento frente al cumplimiento de los compromisos generados en las mesas de trabajo.</t>
    </r>
    <r>
      <rPr>
        <b/>
        <sz val="10"/>
        <rFont val="Verdana"/>
        <family val="2"/>
      </rPr>
      <t xml:space="preserve">
Seg. PM a 30sep25_BSTS_oct25:</t>
    </r>
    <r>
      <rPr>
        <sz val="10"/>
        <rFont val="Verdana"/>
        <family val="2"/>
      </rPr>
      <t xml:space="preserve"> La SSA manifiestan que "aporta proyecto de resolución el cuál se encuentra aprobado por la DSH y se encuentra en revisión de la SSA para surtir el correspondiente tramite , La OCI evidencio borrador del informe.</t>
    </r>
    <r>
      <rPr>
        <b/>
        <sz val="10"/>
        <rFont val="Verdana"/>
        <family val="2"/>
      </rPr>
      <t xml:space="preserve">
Seg. PM a 30jun25_BSTS_28jul25: </t>
    </r>
    <r>
      <rPr>
        <sz val="10"/>
        <rFont val="Verdana"/>
        <family val="2"/>
      </rPr>
      <t>La SFP manifiesta que elabora el informe con la colaboración de la SSA, el GTSP y la SFP en el segundo semestre del año.  Se recomienda remitir soporte del avance de la gestión, así como realizarla con oportunamente y documentarla para mitigar el riesgo de ocurrencia, avance 0%.  La SSA manifiesta que presenta el informe del cumplimiento de los compromisos adquiridos en las mesas de trabajo realizadas hasta fecha, adjuntado el borrador del informe preliminar que describe fechas de nuevas reuniones.  Se recomienda la acción formulada teniendo en cuenta que está no mitiga ni corrige el riesgo de ocurrencia en otros proyectos avance 20%.</t>
    </r>
    <r>
      <rPr>
        <b/>
        <sz val="10"/>
        <rFont val="Verdana"/>
        <family val="2"/>
      </rPr>
      <t xml:space="preserve">
Seg. PM a 31mar25_BSTS_30abr25: </t>
    </r>
    <r>
      <rPr>
        <sz val="10"/>
        <rFont val="Verdana"/>
        <family val="2"/>
      </rPr>
      <t>La SSA manifiesta que "Teniendo en cuenta lo descrito en la actividad anterior, no se han realizado mesas de trabajo, por ende no se cuenta con actas para seguimiento´." se recomienda establecer cronograma de trabajo para corregir la situación evidenciada y su efectividad.  La GTSP no reporto avance.</t>
    </r>
    <r>
      <rPr>
        <b/>
        <sz val="10"/>
        <rFont val="Verdana"/>
        <family val="2"/>
      </rPr>
      <t xml:space="preserve">
Seg. PM a 31mar25_BSTS_30abr25: </t>
    </r>
    <r>
      <rPr>
        <sz val="10"/>
        <rFont val="Verdana"/>
        <family val="2"/>
      </rPr>
      <t>La SFP manifiesta que "En el segundo semestre se gestionara" el informe, es conveniente gestión oportunamente teniendo en cuenta que en un periodo de 6 meses es la ejecución del 50% y puede afectar su efectividad.  LA SSA y GTSP no reportaron avance.</t>
    </r>
    <r>
      <rPr>
        <b/>
        <sz val="10"/>
        <rFont val="Verdana"/>
        <family val="2"/>
      </rPr>
      <t xml:space="preserve">
Seg_OCI_12mar25: </t>
    </r>
    <r>
      <rPr>
        <sz val="10"/>
        <rFont val="Verdana"/>
        <family val="2"/>
      </rPr>
      <t>Se recomienda documentar la actividad de control que determinen para corregir y mitigar la ocurrencia.  A su vez, El campo de la "CAUSA" es conveniente que el área responsable determine el origen de las situación evidenciada por la OCI.</t>
    </r>
  </si>
  <si>
    <t>H7A2.1</t>
  </si>
  <si>
    <t>H8</t>
  </si>
  <si>
    <t xml:space="preserve">Subcuenta Incapacidades no Refleja el Gasto. </t>
  </si>
  <si>
    <t>El gasto asumido por la Entidad por concepto de incapacidades no se refleja en la subcuenta “510201 Incapacidades”. A su vez, la base de datos del Grupo Talento Humano no segrega dicho valor</t>
  </si>
  <si>
    <t>Realizar el reconocimiento en las cuentas de resultado el gasto por concepto de incapacidades asumidas por el MVCT.</t>
  </si>
  <si>
    <t>Evidencia de la reclasificación contable</t>
  </si>
  <si>
    <t>SFP y GTH</t>
  </si>
  <si>
    <r>
      <t>Seg. PM a 31mar26_BSTS_may26:</t>
    </r>
    <r>
      <rPr>
        <sz val="10"/>
        <rFont val="Verdana"/>
        <family val="2"/>
      </rPr>
      <t>NC vencida. La SFP el 21 de abril de 2026 a través del memorando remisorios 2026IE0004661, indicando que adjunta para cada mes de 2025 la conciliación de incapacidades con el proceso de talento humano, la cual constituye la base para la validación de la cuenta.  No fue posible validar la información las carpetas estaban vacías, se recomienda simplificar nombre y reducir subcarpetas para no generar este tipo inconvenientes.</t>
    </r>
    <r>
      <rPr>
        <b/>
        <sz val="10"/>
        <rFont val="Verdana"/>
        <family val="2"/>
      </rPr>
      <t xml:space="preserve">
Seg. PM a 30sep25_BSTS_oct25: </t>
    </r>
    <r>
      <rPr>
        <sz val="10"/>
        <rFont val="Verdana"/>
        <family val="2"/>
      </rPr>
      <t>La SFP y el GTH no reportan avance.</t>
    </r>
    <r>
      <rPr>
        <b/>
        <sz val="10"/>
        <rFont val="Verdana"/>
        <family val="2"/>
      </rPr>
      <t xml:space="preserve">
Seg. PM a 30jun25_BSTS_28jul25: </t>
    </r>
    <r>
      <rPr>
        <sz val="10"/>
        <rFont val="Verdana"/>
        <family val="2"/>
      </rPr>
      <t>La SFP manifiesta que realiza conciliación mensual de las incapacidades con el GTH y hace las reclasificaciones contables en SIIF nación cuando estas operan.  Se recomienda remitir soporte del avance de la gestión para este caso la conciliación mensual y reclasificación a la subcuenta del gasto, así como documentar dicha actividad para mitigar el riesgo de ocurrencia, avance 0%. El GTH no ha formulado y/o confirmado si el reporte del avance en con la SFP.</t>
    </r>
    <r>
      <rPr>
        <b/>
        <sz val="10"/>
        <rFont val="Verdana"/>
        <family val="2"/>
      </rPr>
      <t xml:space="preserve">
Seg. PM a 31mar25_BSTS_30abr25:</t>
    </r>
    <r>
      <rPr>
        <sz val="10"/>
        <rFont val="Verdana"/>
        <family val="2"/>
      </rPr>
      <t xml:space="preserve"> La SFP manifiesta que "En el segundo semestre se gestionara" evidencia de la reclasificación contable, es conveniente gestión oportunamente teniendo en cuenta que en un periodo de 6 meses es la ejecución del 50% y puede afectar su efectividad.  LA GTH no reportó avance.</t>
    </r>
    <r>
      <rPr>
        <b/>
        <sz val="10"/>
        <rFont val="Verdana"/>
        <family val="2"/>
      </rPr>
      <t xml:space="preserve">
Seg_OCI_12mar25: </t>
    </r>
    <r>
      <rPr>
        <sz val="10"/>
        <rFont val="Verdana"/>
        <family val="2"/>
      </rPr>
      <t>Se recomienda documentar la actividad de control que determinen para corregir y mitigar la ocurrencia</t>
    </r>
  </si>
  <si>
    <t>H8A1.1</t>
  </si>
  <si>
    <t>H9</t>
  </si>
  <si>
    <t>Inconsistencia en la información registrada en fuente de consulta relacionadas con incapacidades y licencias.</t>
  </si>
  <si>
    <t>La base de datos es un control de los datos registrados en el software de nómina Kactus y los reportes de ingresos por parte del grupo de contabilidad.</t>
  </si>
  <si>
    <t>Ampliar los datos de la base, que permita el registro de todos los conceptos relacionados a las incapacidades y licencias.</t>
  </si>
  <si>
    <t>Matriz de control de base de incapacidades</t>
  </si>
  <si>
    <t>GTH</t>
  </si>
  <si>
    <r>
      <t>Seg. PM a 31mar26_BSTS_may26:NC vencida. El GTH no reportan avance.</t>
    </r>
    <r>
      <rPr>
        <b/>
        <sz val="10"/>
        <rFont val="Verdana"/>
        <family val="2"/>
      </rPr>
      <t xml:space="preserve">
Seg. PM a 30sep25_BSTS_oct25: </t>
    </r>
    <r>
      <rPr>
        <sz val="10"/>
        <rFont val="Verdana"/>
        <family val="2"/>
      </rPr>
      <t>El GTH no reportan avance.</t>
    </r>
    <r>
      <rPr>
        <b/>
        <sz val="10"/>
        <rFont val="Verdana"/>
        <family val="2"/>
      </rPr>
      <t xml:space="preserve">
Seg. PM a 31mar25_BSTS_30abr25: </t>
    </r>
    <r>
      <rPr>
        <sz val="10"/>
        <rFont val="Verdana"/>
        <family val="2"/>
      </rPr>
      <t>El GTH no ha formulado acciones de mejora</t>
    </r>
    <r>
      <rPr>
        <b/>
        <sz val="10"/>
        <rFont val="Verdana"/>
        <family val="2"/>
      </rPr>
      <t xml:space="preserve">
Seg_OCI_12mar25: </t>
    </r>
    <r>
      <rPr>
        <sz val="10"/>
        <rFont val="Verdana"/>
        <family val="2"/>
      </rPr>
      <t>El campo de la "CAUSA" es conveniente que el área responsable determine el origen de las situación evidenciada por la OCI.</t>
    </r>
  </si>
  <si>
    <t>H9A1.1</t>
  </si>
  <si>
    <t>H10</t>
  </si>
  <si>
    <t>Ausencia de engranaje en la conciliación y consolidación de la ejecución de contratos por medio de Anticipos</t>
  </si>
  <si>
    <t>Necesidad de fortalecer el control y comunicación asertiva entre los diferentes vinculados en la ejecución de los contratos, depuración de la información y conciliación.</t>
  </si>
  <si>
    <t>Realizar una conciliación 1 vez por semestre entre las áreas transversales del proceso, con el objetivo de asegurar que la información registrada coincida con los hechos ocurridos y con los documentos contractuales que la respaldan, a fin de prevenir que la información contable pierda fiabilidad)</t>
  </si>
  <si>
    <t>4 conciliaciones trimestrales de la vigencia 2025</t>
  </si>
  <si>
    <t>DIDE (DPR) y SFP</t>
  </si>
  <si>
    <r>
      <t xml:space="preserve">Seg. PM a 31mar26_BSTS_may26: </t>
    </r>
    <r>
      <rPr>
        <sz val="10"/>
        <rFont val="Verdana"/>
        <family val="2"/>
      </rPr>
      <t>NC vencida. La DPR el 17 de abril de 2026 a través de correo electrónico manifestó "En el marco de la No Conformidad N° 10, En relación con la actividad de conciliación periódica entre las áreas transversales del proceso, orientada a garantizar la consistencia entre la información registrada, los hechos económicos y los soportes contractuales, se aclara que dichas acciones corresponden a un proceso liderado por la SFP; en este marco, la Dirección de Política y Regulación (DPR) participa como instancia de apoyo técnico en la validación de la información asociada a los proyectos, en articulación con las demás dependencias.  Si bien la acción de mejora fue generada a la Dirección de Infraestructura y Desarrollo Empresarial (DIDE), la DPR, como parte del VASB y con un enfoque preventivo, atiende la acción mediante la validación, revisión y suministro de la información técnica requerida, contribuyendo al proceso de conciliación y depuración de diferencias, se precisa que la Subdirección de Finanzas y Presupuesto (SFP), en calidad de área responsable, emitió el pasado 15 de abril de 2026 los lineamientos y formato para la conciliación de obligaciones con valor líquido cero, los cuales serán atendidos conforme a lo solicitado con corte al 31 de marzo de 2026; Esta respuesta se emitirá el 22 de abril a la SFP y se reportara al PMI en el próximo corte.  Se anexan correos que evidencian la solicitud y gestión de información por parte de la SFP." Si bien la SFP lideró la acción de mejora, está actividad requiere que las dos  áreas revisen, consoliden y concierten la pertinencia de la información que presentaran a través de la conciliación, la cual debe describir de forma clara la ejecución de los diferentes proyectos, convenio y/o contratos fuente con las observaciones o aclaraciones a que haya lugar y los soportes de lo allí consignado como anexo de la misma, en este sentido es preciso que la DIDE, DPR y SPF se reúnan y determina de forma conjunta y de forma articulada la formulación de la(s) accione(s) que corrija la situación evidenciada y mitigue el riesgo de ocurrencia, lo cual debió realizarse desde un inicio.</t>
    </r>
    <r>
      <rPr>
        <b/>
        <sz val="10"/>
        <rFont val="Verdana"/>
        <family val="2"/>
      </rPr>
      <t xml:space="preserve"> 
Seg. PM a 31mar26_BSTS_may26:</t>
    </r>
    <r>
      <rPr>
        <sz val="10"/>
        <rFont val="Verdana"/>
        <family val="2"/>
      </rPr>
      <t xml:space="preserve">NC vencida. La DIDE el 16 de abril de 2026 a través del memorando remisorios2026IE0004529, manifestó "En relación con la actividad de conciliación periódica entre las áreas transversales del proceso, orientada a garantizar la consistencia entre la información registrada, los hechos económicos y los soportes contractuales, se precisa que las acciones que involucran a la Dirección de Infraestructura y Desarrollo Empresarial (DIDE) corresponden a un proceso liderado por la Subdirección de Finanzas y Presupuesto. En este marco, la DIDE participa como instancia de apoyo técnico en la validación de la información asociada a los proyectos, en articulación con las demás dependencias." . Si bien la SFP lideró la acción de mejora, está actividad requiere que las dos  áreas revisen, consoliden y concierten la pertinencia de la información que presentaran a través de la conciliación, la cual debe describir de forma clara la ejecución de los diferentes proyectos, convenio y/o contratos fuente con las observaciones o aclaraciones a que haya lugar y los soportes de lo allí consignado como anexo de la misma, en este sentido es preciso que la DIDE, DPR y SPF se reúnan y determina de forma conjunta la formulación de la(s) accione(s) que corrija la situación evidenciada y mitigue el riesgo de ocurrencia, lo cual debió realizarse desde un inicio. </t>
    </r>
    <r>
      <rPr>
        <b/>
        <sz val="10"/>
        <rFont val="Verdana"/>
        <family val="2"/>
      </rPr>
      <t xml:space="preserve">
Seg. PM a 31mar26_BSTS_may26:NC vencida. La SFP el 21 de abril de 2026 a través del memorando remisorios 2026IE0004661, manifestó  que mediante memorando No. 2025IE0010684 de 14 de octubre se remitió a la Oficina de Control Interno los entregables para esta acción de mejora, para el proceso contable se solicita el cierre de esta acción de mejora, ya que, se ejecutó la acción propuesta. Se adjunta carpeta información octubre 2025. Como se evidencia en el hilo del presente seguimiento la información fue tenida en cuenta como parte de la gestión de la SFP; no obstante, conforme a la accione de mejor, la conciliación semestral entre las áreas trasversales no han sido remitidas, a su vez la causa raíz no obedece al análisis de la dependencia(s) fue registrada la indicada por la OCI de acuerdo a su percepción.
Seg. PM a 30sep25_BSTS_oct25: La DIDE manifiesta que esta en proceso de adelantar mesas de trabajo con los responsables de ejecutar los proyectos, la supervisión y el área financiera para realizar las conciliaciones de los dos primeros trimestres e indicar las bases para las conciliaciones de los dos últimos trimestres del año. La SFP convocará las respectivas reuniones. Teniendo en cuenta la fecha de la finalización de la acción es conveniente ejecutar las acciones oportunamente para tener su efectividad a su vez correlacionar o tener un engranaje con lo informado por la SFP.
Seg. PM a 30sep25_BSTS_oct25: La SFP manifiesta a través radicado 2025IE0010684 que el seguimiento contable a los convenios que se registran en la cuenta 190513 – Estudios y proyecto es solicitado por el Grupo de contabilidad de forma mensual conforme al instructivo de procedimientos contables del Ministerio de Vivienda, Ciudad y Territorio – MVCT, Código: FRA-I-02, Versión: 10.0. en su numeral 12.6 y mediante  memorando 2025IE0010684 de 14de octubre de 2025 se realiza informe ejecutivo por cada convenio con corte a 31 de agosto de 2025, adjuntando gestión de conciliación mensual y validación de saldos y diferencias de ENDUBAR, JVP GUAJIRA y ENTERRITORIO, ver cuadros de estado de los convenios en el memorando remisorio.  Se recomienda cargar los archivos con nombres más cortos puesto que algunas de las evidencias generaban error por este motivo.
Seg. PM a 30jun25_BSTS_28jul25: La DIDE y la SFP manifiestan que en mesa de trabajo realizada el 9 de Julio de 2025 con la participación de la DIDE, DPR y SFP, se estableció que se deben adelantar mesas de trabajo con los responsables de ejecutar los proyectos, la supervisión y el área financiera para realizar las conciliaciones de los dos primeros trimestres e indicar las bases para las conciliaciones de los dos últimos trimestres del año. La SFP convocará las respectivas reuniones. Se recomienda adjuntar acta de la mesa de trabajo, documentar dicha actividad de control trimestral y ejecutar oportunamente las actividades para tener información actualizada y confiable, avance 0%.
Seg. PM a 31mar25_BSTS_30abr25: La SFP manifiesta que "En el segundo semestre se gestionara" 4 conciliaciones trimestrales de la vigencia 2025, es conveniente gestión oportunamente teniendo en cuenta que en un periodo de 6 meses es la ejecución del 50% y en este caso cuando corresponde a una conciliación es precisos documentar dicha actividad de control para dar cumplimiento de forma oportuna.  La DIDE y DPR no reportaron avance.
Seg_OCI_12mar25: Se recomienda documentar la actividad de control que determinen para corregir y mitigar la ocurrencia</t>
    </r>
  </si>
  <si>
    <t>H10A1.1</t>
  </si>
  <si>
    <t>H11</t>
  </si>
  <si>
    <t xml:space="preserve">Falta de gestión y oportunidad en la legalización de reintegros de comisiones y gastos de viajes. </t>
  </si>
  <si>
    <t>Necesidad de fortalecer el control y comunicación asertiva entre los diferentes vinculados en la ejecución de los contratos, depuración de la información y conciliación</t>
  </si>
  <si>
    <t xml:space="preserve">Definir un formato en Excel para realizar la conciliación de las solicitudes de reembolso y notas crédito generadas por el contratista de suministro de tiquetes. </t>
  </si>
  <si>
    <t>Formato en Excel (1)</t>
  </si>
  <si>
    <t>SSA y SFP</t>
  </si>
  <si>
    <r>
      <t>Seg. PM a 31mar26_BSTS_may26:NC vencida. La SFP no reportó avance.
Seg. PM a 31mar26_BSTS_may26:</t>
    </r>
    <r>
      <rPr>
        <sz val="10"/>
        <rFont val="Verdana"/>
        <family val="2"/>
      </rPr>
      <t>NC vencida. La SSA el 20 abril a través de correo electrónico manifestó "Se remite el formato en Excel diseñado para la conciliación de las solicitudes de reembolso y notas crédito generadas por el contratista de suministro de tiquetes, en cumplimiento del entregable establecido. Este formato permite el registro, seguimiento y control de cada solicitud de manera organizada y trazable. Actualmente, nos encontramos realizando seguimiento diario a esta información con el fin de identificar oportunamente los reembolsos y notas crédito generadas por el proveedor, garantizando así un adecuado control y la depuración contable correspondiente. Se da por finalizado el presente plan de mejoramiento. " se remitió formato en Excel sin embargo este no está documentado y contempla campos de conciliación sino reporte de la descripción de información, es preciso indicar si el control diario que están ejecutando para realizar la depuración oportuna corresponde al diligenciamiento de este cuadro en Excel.</t>
    </r>
    <r>
      <rPr>
        <b/>
        <sz val="10"/>
        <rFont val="Verdana"/>
        <family val="2"/>
      </rPr>
      <t xml:space="preserve">
Seg. PM a 30sep25_BSTS_oct25: </t>
    </r>
    <r>
      <rPr>
        <sz val="10"/>
        <rFont val="Verdana"/>
        <family val="2"/>
      </rPr>
      <t>La SSA manifiestan que "aporta proyecto de resolución el cuál se encuentra aprobado por la DSH y se encuentra en revisión de la SSA para surtir el correspondiente tramité" , La OCI evidencio formato en Excel, se recomienda documentarlo.</t>
    </r>
    <r>
      <rPr>
        <b/>
        <sz val="10"/>
        <rFont val="Verdana"/>
        <family val="2"/>
      </rPr>
      <t xml:space="preserve">
Seg. PM a 30jun25_BSTS_28jul25:</t>
    </r>
    <r>
      <rPr>
        <sz val="10"/>
        <rFont val="Verdana"/>
        <family val="2"/>
      </rPr>
      <t xml:space="preserve"> La SFP manifiestan que la SFP y SSA están adelantando una actualización del proceso de comisiones, el cual incluye el formato de conciliación de reintegros, Avance 0%.  Conforme a lo manifestado se recomienda revisar si realizaran la reformulación de las acciones planteadas para dar cumplimiento las fechas propuestas y los entregables.  La SSA manifiesta que parte del seguimiento y control al contrato de tiquetes aéreos, desde la SSA se desarrolló una metodología conjunta con el contratista, mediante la cual este remite de forma periódica un archivo en Excel que contiene el detalle del estado de las diferentes facturas emitidas y de los tiquetes asociados. Este documento permite realizar un monitoreo continuo de la ejecución del contrato, ya que en él se especifica si las facturas se encuentran pagadas, en trámite de pago o si tienen asociadas solicitudes de reembolso, las cuales generan notas crédito. Adicionalmente, el reporte incluye el estado de los tiquetes emitidos, permitiendo identificar aquellos que se encuentran abiertos (es decir, que su valor puede ser redimido en una futura compra) y aquellos susceptibles de reembolso cuando no es posible su utilización, lo que también da lugar a la generación de notas crédito. Estos informes son enviados y revisados cada vez que el proveedor remite nuevas facturas, lo cual permite mantener un control activo, constante y detallado de la ejecución contractual. A su vez, el equipo de la Subdirección de Servicios Administrativos cuenta con un cuadro interno que consolida toda la información de los tiquetes emitidos, el cual se actualiza de manera continua con cada novedad reportada. Esta herramienta constituye un apoyo clave para fortalecer el control operativo y presupuestal del contrato. Se valido el enlace  https://minviviendagovco-my.sharepoint.com/:f:/g/personal/iecalvache_minvivienda_gov_co/Ejs7_UZYPy9FrTfNOt8vo4gBublNYJnqeBbxo_AHT0T3Bg?e=Xe6Vzd y 4 documentos en Excel que evidencian que tiene restringido la descarga pero muestran la información indicada, se genera inquietud el porque 4 archivos ya que se observaron fechas similares. Avance 50% se sugiere documentar el formato de control.</t>
    </r>
    <r>
      <rPr>
        <b/>
        <sz val="10"/>
        <rFont val="Verdana"/>
        <family val="2"/>
      </rPr>
      <t xml:space="preserve">
Seg. PM a 31mar25_BSTS_30abr25: </t>
    </r>
    <r>
      <rPr>
        <sz val="10"/>
        <rFont val="Verdana"/>
        <family val="2"/>
      </rPr>
      <t>La SFP manifiesta que "En el segundo semestre se gestionara" el Formato en Excel, es conveniente gestión oportunamente teniendo en cuenta que en un periodo de 6 meses es la ejecución del 50% y puede afectar su efectividad. 
La SSA  manifiesto que "Se realizó el levantamiento de información sobre el proceso actual de solicitud de reembolsos y generación de notas crédito, con los actores involucrados y se establecieron los parámetros para el diseño de un borrador de formato en Excel para registrar y conciliar cada solicitud y nota crédito, con campos estandarizados y fórmulas automáticas para validación. Se proyecta fecha de validación y puesta en marcha piloto." se recomienda adjuntar soportes de las actividades ejecutadas en el avance y cumplimiento de las acciones de mejora planteadas.</t>
    </r>
    <r>
      <rPr>
        <b/>
        <sz val="10"/>
        <rFont val="Verdana"/>
        <family val="2"/>
      </rPr>
      <t xml:space="preserve">
Seg_OCI_12mar25: </t>
    </r>
    <r>
      <rPr>
        <sz val="10"/>
        <rFont val="Verdana"/>
        <family val="2"/>
      </rPr>
      <t>Se recomienda documentar la actividad de control que determinen para corregir y mitigar la ocurrencia.  A su vez, El campo de la "CAUSA" es conveniente que el área responsable determine el origen de las situación evidenciada por la OCI.</t>
    </r>
  </si>
  <si>
    <t>H11A1.1</t>
  </si>
  <si>
    <t xml:space="preserve">Realizar informe trimestral de conciliación sobre el estado de las solicitudes de reembolso y notas crédito generadas por el contratista de suministro de tiquetes. </t>
  </si>
  <si>
    <t>Informes trimestrales de conciliación (3)</t>
  </si>
  <si>
    <r>
      <t>Seg. PM a 31mar26_BSTS_may26:</t>
    </r>
    <r>
      <rPr>
        <sz val="10"/>
        <rFont val="Verdana"/>
        <family val="2"/>
      </rPr>
      <t>NC vencida. La SFP no reportó avance.</t>
    </r>
    <r>
      <rPr>
        <b/>
        <sz val="10"/>
        <rFont val="Verdana"/>
        <family val="2"/>
      </rPr>
      <t xml:space="preserve">
Seg. PM a 31mar26_BSTS_may26:</t>
    </r>
    <r>
      <rPr>
        <sz val="10"/>
        <rFont val="Verdana"/>
        <family val="2"/>
      </rPr>
      <t>NC vencida. La SSA el 20 abril a través de correo electrónico manifestó "Cumplido" sin embargo, no se remitió informes trimestrales de conciliación sobre el estado de las solicitudes de reembolso y notas crédito generadas por el contratista de suministro de tiquetes a su vez indicar donde fue documentado dicha actividad de control</t>
    </r>
    <r>
      <rPr>
        <b/>
        <sz val="10"/>
        <rFont val="Verdana"/>
        <family val="2"/>
      </rPr>
      <t xml:space="preserve">
Seg. PM a 30sep25_BSTS_oct25: </t>
    </r>
    <r>
      <rPr>
        <sz val="10"/>
        <rFont val="Verdana"/>
        <family val="2"/>
      </rPr>
      <t>La SSA manifiestan que "Se presenta la base de datos en Excel que consolida la información, cumpliendo con el entregable relacionado con los informes trimestrales sobre el estado de las solicitudes de reembolso y notas crédito emitidas por el contratista. Esta herramienta ha permitido llevar un control detallado y realizar seguimiento continuo a cada novedad reportada, facilitando la identificación oportuna de saldos por reintegrar y la toma de decisiones para su recuperación. Se mantiene un monitoreo diario para asegurar la actualización permanente de la información y garantizar la fiabilidad de los datos reportados." , La OCI evidencio formato en Excel, se recomienda documentarlo.</t>
    </r>
    <r>
      <rPr>
        <b/>
        <sz val="10"/>
        <rFont val="Verdana"/>
        <family val="2"/>
      </rPr>
      <t xml:space="preserve">
Seg. PM a 30jun25_BSTS_28jul25: </t>
    </r>
    <r>
      <rPr>
        <sz val="10"/>
        <rFont val="Verdana"/>
        <family val="2"/>
      </rPr>
      <t>La SFP manifiestan que la SFP y SSA están adelantando una actualización del proceso de comisiones, el cual incluye el formato de conciliación de reintegros, Avance 0%.  Conforme a lo manifestado se recomienda revisar si realizaran la reformulación de las acciones planteadas para dar cumplimiento las fechas propuestas y los entregables.  La SSA informa que para el segundo semestre se dará inicio a la etapa 2 del plan de mejora, la cual se desarrollará en articulación con la Subdirección de Finanzas y Presupuesto. Esta fase tiene como objetivo principal la creación y estructuración de los formatos en Excel necesarios para estandarizar los reportes, así como la implementación de informes trimestrales de conciliación de cifras, que permitirán un mayor control y trazabilidad de la ejecución presupuestal del contrato. Avance 50%.  Se recomienda documentar dicha actividad de control.</t>
    </r>
    <r>
      <rPr>
        <b/>
        <sz val="10"/>
        <rFont val="Verdana"/>
        <family val="2"/>
      </rPr>
      <t xml:space="preserve">
Seg. PM a 31mar25_BSTS_30abr25: </t>
    </r>
    <r>
      <rPr>
        <sz val="10"/>
        <rFont val="Verdana"/>
        <family val="2"/>
      </rPr>
      <t>La SFP manifiesta que "En el segundo semestre se gestionara" Informes trimestrales de conciliación (3), es conveniente gestión oportunamente teniendo en cuenta que en un periodo de 6 meses es la ejecución del 50% y en este caso de informes trimestrales de conciliación precisos documentar dicha actividad de control para dar cumplimiento de forma oportuna. 
La SSA manifiesto: "Se consolidó la información de las solicitudes de reembolso y notas crédito correspondientes al primer trimestre 2025 (enero-marzo). Se elaboró un borrador del informe trimestral, incluyendo datos cuantitativos, estado de conciliación; el cual, una vez se cuente con el cierre contable de la SFP, se procederá a realizar el  cruce e informe definitivo." Se reitera la recomendación de documentar la actividad de control y por ende la periodicidad para que sea oportuno y efectivo.</t>
    </r>
    <r>
      <rPr>
        <b/>
        <sz val="10"/>
        <rFont val="Verdana"/>
        <family val="2"/>
      </rPr>
      <t xml:space="preserve">
Seg_OCI_12mar25: </t>
    </r>
    <r>
      <rPr>
        <sz val="10"/>
        <rFont val="Verdana"/>
        <family val="2"/>
      </rPr>
      <t>Se recomienda documentar la actividad de control que determinen para corregir y mitigar la ocurrencia.  A su vez, El campo de la "CAUSA" es conveniente que el área responsable determine el origen de las situación evidenciada por la OCI.</t>
    </r>
  </si>
  <si>
    <t>H11A2.1</t>
  </si>
  <si>
    <t>H12</t>
  </si>
  <si>
    <t xml:space="preserve">Ausencia de conciliación oficial y base de datos consolidada de comisiones y gastos de viaje.   </t>
  </si>
  <si>
    <t>Se evidenciaron comisiones (por legalizar o legalizadas) que no están registradas contablemente o en su efecto la información que registran las bases de datos suministradas por la Subdirección de Servicios – SSA no se reflejan en su totalidad con los datos reportados en el auxiliar de SII Nación II. A su vez, al correlacionar estás bases de datos se generaron inconsistencias en cuanto a: cantidades de comisiones, estado, valor de la comisión, valor pagado, valor por reintegrar entre otras.</t>
  </si>
  <si>
    <t>Estructurar e implementar una base de datos compartida que permita llevar a cabo una conciliación y revisión de contable, que cuente con el estado de las gestiones administrativas realizadas sobre cada comisión y/o desplazamiento, así como el pago, reintegro, cancelación y démas novedades, manteniendo una revisión constante del estado financiero y contable de las comisiones y/o desplazamientos y fortaleciendo los controles establecidos para garantizar la fiabilidad de la información financiera y una adecuada gestión de los recursos.</t>
  </si>
  <si>
    <t>Base de datos conjunta de conciliación financiera sobre el estado de las comisiones y/o desplazamientos.</t>
  </si>
  <si>
    <r>
      <t>Seg. PM a 31mar26_BSTS_may26:</t>
    </r>
    <r>
      <rPr>
        <sz val="10"/>
        <rFont val="Verdana"/>
        <family val="2"/>
      </rPr>
      <t>NC vencida. La SFP no reportó avance.
Seg. PM a 31mar26_BSTS_may26:NC vencida. La SSA el 20 abril a través de correo electrónico manifestó "Base de datos conjunta de conciliación financiera sobre el estado de las comisiones y/o desplazamientos." se evidencia archivo en Excel con el seguimiento de las comisiones; sin embargo, no evidencia que fue documentado y establecido con actividad de control, de otra parte no se reporta la información a 31 de diciembre de 2025 y  los meses del I trimestre de 2026.  Por lo anterior es preciso que la actividad no se realice solo para el cumplimiento de la acción, a su vez, es conveniente revisar la posibilidad de generar dicho informe con las firmas de las dos dependencias como conciliación.
Seg. PM a 30sep25_BSTS_oct25: La SSA manifiestan que "Se presenta la base de datos en Excel que consolida la información, cumpliendo con el entregable relacionado con los informes trimestrales sobre el estado de las solicitudes de reembolso y notas crédito emitidas por el contratista. Esta herramienta ha permitido llevar un control detallado y realizar seguimiento continuo a cada novedad reportada, facilitando la identificación oportuna de saldos por reintegrar y la toma de decisiones para su recuperación. Se mantiene un monitoreo diario para asegurar la actualización permanente de la información y garantizar la fiabilidad de los datos reportados." , La OCI evidencio archivo en Excel pero no fue posible abril presenta un error, se recomienda documentarlo.
Seg. PM a 30jun25_BSTS_28jul25: La SFP manifiestan que la SFP y SSA están adelantando una actualización del proceso de comisiones, el cual incluye el formato de conciliación de reintegros, Avance 0%.  Conforme a lo manifestado se recomienda revisar si realizaran la reformulación de las acciones planteadas para dar cumplimiento las fechas propuestas y los entregables.  La SSA manifiesta que  estructuró un proyecto de base de datos compartida piloto, en aras de contar con una conciliación y revisión contable, que cuente con el estado de las gestiones administrativas realizadas sobre cada comisión y/o desplazamiento, así como la expedición de registro presupuestal, el pago, reintegro, manteniendo una revisión constante del estado financiero y contable de las comisiones y/o desplazamientos y fortaleciendo los controles establecidos para garantizar la fiabilidad de la información financiera y una adecuada gestión de los recursos. Dado lo anterior y al ser un proyecto piloto, se encuentra en constante revisión y ajustes, que permitan contar con la versión final. Avance 50%, se recomienda documentar dicha actividad de control.
Seg. PM a 31mar25_BSTS_30abr25: La SFP manifiesta que "En el segundo semestre se gestionara "Base de datos conjunta de conciliación financiera sobre el estado de las comisiones y/o desplazamientos, es conveniente gestión oportunamente teniendo en cuenta que en un periodo de 6 meses es la ejecución del 50% afectando posiblemente su efectividad, se reitera la importancia de documentar dicha actividad y formato GESDOC.
La SSA manifiesto: "Se diseñó la estructura lógica de la base de datos, incluyendo los campos clave para seguimiento administrativo, financiero y contable, a partir de un levantamiento de información con la Subdirección de Servicios Administrativos y la Subdirección de Finanzas y Presupuesto, para identificar fuentes de información y responsables.   Se definieron los tipos de usuario (consulta, edición, supervisión) y niveles de acceso para garantizar seguridad y trazabilidad.  Se recomienda documentar la actividad de control y establecer cronograma para una consulta oportuna y efectivo. A su vez, soportar los avances en las acciones de mejora formuladas.
Se iniciará la implementación de una base compartida en SharePoint (según el entorno institucional) como fase piloto y se programará una prueba con datos de comisiones y/o desplazamientos del primer trimestre para validar funcionamiento y ajustar". Se elaboró un borrador del informe trimestral, incluyendo datos cuantitativos, estado de conciliación; el cual, una vez se cuente con el cierre contable de la SFP, se procederá a realizar el  cruce e informe definitivo." Se reitera la recomendación de documentar la actividad de control y por ende la periodicidad para que sea oportuno y efectivo.
Seg_OCI_12mar25: Se recomienda documentar la actividad de control que determinen para corregir y mitigar la ocurrencia.  A su vez, El campo de la "CAUSA" es conveniente que el área responsable determine el origen de las situación evidenciada por la OCI.</t>
    </r>
  </si>
  <si>
    <t>H12A1.1</t>
  </si>
  <si>
    <t>1 (Realizar una conciliación por semestre entre las áreas involucradas, con el fin de identificar y ajustar de manera oportuna las diferencias entre los documentos soporte y los registros contables.)</t>
  </si>
  <si>
    <r>
      <t xml:space="preserve">Seg. PM a 31mar26_BSTS_may26: </t>
    </r>
    <r>
      <rPr>
        <sz val="10"/>
        <rFont val="Verdana"/>
        <family val="2"/>
      </rPr>
      <t>NC vencida. La SFP no reportó avance.
Seg. PM a 31mar26_BSTS_may26:NC vencida. La SSA el 20 abril a través de correo electrónico manifestó "Base de datos conjunta de conciliación financiera sobre el estado de las comisiones y/o desplazamientos." se evidencia archivo en Excel con el seguimiento de las comisiones; sin embargo, no evidencia que fue documentado y establecido con actividad de control, de otra parte no se reporta la información a 31 de diciembre de 2025 y  los meses del I trimestre de 2026.  Por lo anterior es preciso que la actividad no se realice solo para el cumplimiento de la acción, a su vez, es conveniente revisar la posibilidad de generar dicho informe con las firmas de las dos dependencias como conciliación.
Seg. PM a 30sep25_BSTS_oct25: La SSA manifiestan que "La Subdirección de Finanzas y Presupuesto (SFP) y la Subdirección de Servicios Administrativos (SSA) se encuentran realizando un proceso conjunto de conciliación contable y administrativa, el cual se viene ejecutando con una periodicidad mensual en el marco de los proyectos de los PCI MVCT y PCI FONVIVIENDA, por lo que se cuenta con las conciliaciones pactadas de conformidad y se adjunta base de conciliación sobre la totalidad de comisiones y autorizaciones de desplazamiento a corte de entrega del presente plan de mejoramiento".  Para la OCI no fue posible evidenciar conciliación.
Seg. PM a 30jun25_BSTS_28jul25: La SFP y SSA manifiestan que están adelantando una actualización del proceso de comisiones, el cual incluye el formato de conciliación de reintegros, Avance 0%.  Conforme a lo manifestado se recomienda revisar si realizaran la reformulación de las acciones planteadas para dar cumplimiento las fechas propuestas y los entregables.  La SSA realizó una (1) conciliación durante el primer semestre entre las áreas involucradas, con el fin de identificar y ajustar de manera oportuna las diferencias entre los documentos soporte y los registros contables. Avance 25%, se recomienda documentar dicha actividad de control y sostener comunicación con la SFP donde se evidencia  ausencia de engranaje entre las dependencias, de otra parte respetuosamente el cuadro denominado "12.2 Conciliación a junio 2025" no corresponde a una conciliación.
Seg. PM a 31mar25_BSTS_30abr25: La SFP manifiesta que "En el segundo semestre se gestionara" 4 conciliaciones trimestrales de la vigencia 2025, es conveniente gestión oportunamente teniendo en cuenta que en un periodo de 6 meses es la ejecución del 50% y en este caso cuando corresponde a una conciliación es precisos documentar dicha actividad de control para dar cumplimiento de forma oportuna. 
La SSA manifiesto: "Se identificaron las áreas responsables de los procesos relacionados con las comisiones y desplazamientos al interior de la Servicios Administrativos y la Subdirección de Finanzas y Presupuesto y se establecieron parámetros para el diseño de un formato base de conciliación, que permitirá comparar información de los documentos soporte con los registros contables.  Se definieron los campos clave a conciliar: número de comisión, valor aprobado, valor pagado, fecha de legalización, estado del reintegro o nota crédito, entre otros. Se programó la reunión preliminar de alistamiento de información entre áreas, como actividad previa a la conciliación semestral del primer semestre".  Se reitera la recomendación de documentar la actividad de control y establecer cronograma para que las conciliaciones se realice de forma oportuna y efectivo. A su vez, soportar los avances en las acciones de mejora formuladas.
Seg_OCI_12mar25: Se recomienda documentar la actividad de control que determinen para corregir y mitigar la ocurrencia.  A su vez, El campo de la "CAUSA" es conveniente que el área responsable determine el origen de las situación evidenciada por la OCI.</t>
    </r>
  </si>
  <si>
    <t>H12A2.1</t>
  </si>
  <si>
    <t>2 (Convocar una reunión con la Secretaría General para evaluar y definir las acciones necesarias para la construcción de una base de datos consolidada y unificada, que centralice la gestión de comisiones a cargo de las dependencias responsables.)</t>
  </si>
  <si>
    <t>1 acta de mesa de trabajo con SG</t>
  </si>
  <si>
    <r>
      <t>Seg. PM a 31mar26_BSTS_may26:</t>
    </r>
    <r>
      <rPr>
        <sz val="10"/>
        <rFont val="Verdana"/>
        <family val="2"/>
      </rPr>
      <t xml:space="preserve"> NC vencida. La SFP no reportó avance.
Seg. PM a 31mar26_BSTS_may26:NC vencida. La SSA el 20 abril a través de correo electrónico manifestó "Cumplido" se evidencia archivo en Excel con el seguimiento de las comisiones; sin embargo, no se  evidencia que fue documentado y establecido con actividad de control, de otra parte no se reporta la información a 31 de diciembre de 2025 y  los meses del I trimestre de 2026.  Por lo anterior es preciso que la actividad no se realice solo para el cumplimiento de la acción, a su vez, es conveniente revisar la posibilidad de generar dicho informe con las firmas de las dos dependencias como conciliación. Aduanalmente, no se evidencia acta de reunión con la Secretaria General.
Seg. PM a 30sep25_BSTS_oct25: La SSA manifiestan que "En el marco del proceso de automatización de la base de datos consolidada para la gestión de comisiones y autorizaciones de desplazamiento, se llevó a cabo una mesa de trabajo, con la participación de la Oficina de Tecnologías de la Información, la SFP y la SSA, en la cual se avanzó en la definición de los aspectos técnicos y funcionales necesarios para la automatización de la base, con el objetivo de minimizar al máximo los procesos manuales en el registro y conciliación de la información, así como la validación de roles y responsabilidades de cada dependencia en el uso y administración del sistema, para lo cual se adjunta acta de reunión".  La OCI evidencio el acta de mesa de trabajo con fecha 30-sep-2025.
Seg. PM a 30jun25_BSTS_28jul25: La SFP y SSA manifiestan que están adelantando una actualización del proceso de comisiones, el cual incluye acta de mesa de trabajo, Avance 0%.  Conforme a lo manifestado se recomienda revisar si realizaran la reformulación de las acciones planteadas para dar cumplimiento las fechas propuestas y los entregables. La SSA manifestó que convocó una reunión con la Secretaría General para evaluar y definir las acciones necesarias, tendientes a la construcción de una base de datos consolidada y unificada, que centralice la gestión de comisiones a cargo de las dependencias responsables (SFP y SSA) Avance 90%, se recomienda documentar las actividades de control que determinen y sostener comunicación con la SFP ya que se evidencia ausencia de engranaje entre las dependencias..
Seg. PM a 31mar25_BSTS_30abr25: La SFP manifiesta que "En el segundo semestre se gestionara" 1 acta de mesa de trabajo con SG, es conveniente gestión oportunamente teniendo en cuenta que en un periodo de 6 meses es la ejecución del 50% afectando posiblemente su efectividad. 
La SSA manifiesto: " Se realizará una reunión en los próximos meses, en la cual se espera definir: Modelo de base de datos (plataforma, responsable de diseño y administración), ruta de implementación por fases, responsable institucional de consolidación y seguimiento, basados en la propuesta técnica preliminar para la creación de una base de datos centralizada, que incluya los procesos administrativos, financieros y de legalización de comisiones".  Se recomienda establecer cronograma para para la ejecución de las acciones de mejora planteadas teniendo en cuenta el tipo trascurrido de la presente vigencia con el fin de la oportunidad y efectividad de las mismas.
Seg_OCI_12mar25: Se recomienda documentar la actividad de control que determinen para corregir y mitigar la ocurrencia.  A su vez, El campo de la "CAUSA" es conveniente que el área responsable determine el origen de las situación evidenciada por la OCI.</t>
    </r>
  </si>
  <si>
    <t>H12A3.1</t>
  </si>
  <si>
    <t>H13</t>
  </si>
  <si>
    <t xml:space="preserve">Ausencia de control de seguimiento en la legalización de comisiones y gastos de viaje. </t>
  </si>
  <si>
    <t>Necesidad de fortalecer los controles de seguimiento por parte del MVCT y debilidad en el compromiso y responsabilidad de los servidores públicos en el cumplimiento de sus obligaciones.</t>
  </si>
  <si>
    <t>Implementar el envío de una alerta de notificación desde el software de la herramienta tecnologica dispuesta para la gestión de comisiones y/o desplazamientos, la cual llegue al correo electrónico de cada colaborador, con el fin de contar con la gestión de legalizaciones pendientes, esto debido a la evidencia de que la contingencia en el número de legalizaciones pendientes de gestionar, se genera en un alto volumen debido a que los colaboradores realizan la gestión y no consultan permanentemente el estado de la misma, lo que ocasiona que en los eventos en los que se realizan devoluciones para ajuste de estas, no sean identificadas por el colaborador.
Emitir una comunicación a la OCID con el listado de funcionarios los cuales una vez se surtan todas las acciones implementadas para contar con las legalizaciones no gestione lo pertinente.</t>
  </si>
  <si>
    <t>Evidencia de notificación del aplicativo Ulises a los correos electrónicos, con relación a las novedades de legalización de los colaboradores del MVCT.
Memorando enviado a la OCI con la relación de colaboradores pendientes de legalizar.</t>
  </si>
  <si>
    <r>
      <t>Seg. PM a 31mar26_BSTS_may26:</t>
    </r>
    <r>
      <rPr>
        <sz val="10"/>
        <rFont val="Verdana"/>
        <family val="2"/>
      </rPr>
      <t>NC vencida. La SFP no reportó avance.
Seg. PM a 31mar26_BSTS_may26:NC vencida. La SSA el 20 abril a través de correo electrónico manifestó "Cumplido" sin embargo, no se evidenció notificación del aplicativo Ulises a los correos electrónicos, con relación a las novedades de legalización de los colaboradores del MVCT y el memorando a la OCID con el listado de funcionarios los cuales una vez se surtan todas las acciones implementadas para contar con las legalizaciones no gestione lo pertinente.
Seg. PM a 30sep25_BSTS_oct25: La SSA manifiestan que "Tras diversas reuniones técnicas y mesas de trabajo sostenidas con la Oficina de Tecnologías de la Información, se logró implementar el mecanismo de notificación automática de la herramienta tecnológica dispuesta para la gestión de comisiones y autorizaciones de desplazamiento Ulises a los correos electrónicos institucionales de los colaboradores del MVCT, informando oportunamente sobre las novedades relacionadas con la legalización de estas, para lo cual como evidencia del cumplimiento de este entregable, se adjunta muestra del correo generado por el sistema, que demuestra la activación y funcionamiento de este mecanismo de alerta, orientado a fortalecer el seguimiento y cumplimiento de los plazos establecidos".  La OCI evidencio notificación del aplicativo Ulises.
Seg. PM a 30jun25_BSTS_28jul25: La SFP y SSA manifiestan que están adelantando una actualización del proceso de comisiones, el cual incluye el formato de conciliación de reintegros, Avance 0%.  Conforme a lo manifestado se recomienda revisar si realizaran la reformulación de las acciones planteadas para dar cumplimiento las fechas propuestas y los entregables. La SSA manifiesta que una vez realizada la respectiva revisión de las funcionalidades disponibles en la herramienta tecnológica utilizada para la gestión de comisiones y desplazamientos e identificado que el sistema permite configurar reglas de notificación por correo electrónico, las cuales eran desconocidas de como parametrizarlas, se elaboró y remitió un requerimiento funcional al equipo de soporte TI, resultado del cual se sostuvo una reunión de entendimiento y se encuentran en validación, a la espera de resultado final.  Se elabora proyecto de memorando a remitir a OCI comisiones pendientes de legalizar por parte de los funcionarios, con el fin de que la mencionada área pueda realizar las acciones a que haya lugar sobre el particular, no se logro identificar el soporte, se recomienda denominar con el # de Hallazgo.
Seg. PM a 31mar25_BSTS_30abr25: La SFP manifiesta que "En el segundo semestre se gestionara" Evidencia de notificación del aplicativo Ulises a los correos electrónicos, con relación a las novedades de legalización de los colaboradores del MVCT y Memorando enviado a la OCI con la relación de colaboradores pendientes de legalizar, es conveniente gestión oportunamente teniendo en cuenta que en un periodo de 6 meses es la ejecución del 50% afectando posiblemente su efectividad. 
La SSA manifiesto: " Se realizó la revisión de las funcionalidades disponibles en la herramienta tecnológica utilizada para la gestión de comisiones y desplazamientos, se identificó que el sistema permite configurar reglas de notificación por correo electrónico, pero se desconoce como parametrizarlas aún, se elaboró y remitió un requerimiento funcional al equipo de soporte de la OTIC para implementarlo. Se estructuró un borrador de comunicación oficial a la OCI, la cual se usará una vez se haya validado que el funcionario fue notificado y no gestionó la legalización.".  Se recomienda establecer cronograma para para la ejecución de las acciones de mejora planteadas a su vez adjuntar soportes del avance de las acciones..
Seg_OCI_12mar25: Se recomienda documentar la actividad de control que determinen para corregir y mitigar la ocurrencia.  A su vez, El campo de la "CAUSA" es conveniente que el área responsable determine el origen de las situación evidenciada por la OCI.</t>
    </r>
  </si>
  <si>
    <t>H13A1.1</t>
  </si>
  <si>
    <t>H14</t>
  </si>
  <si>
    <t xml:space="preserve">Ausencia de atención y solución a los requerimientos de Tecnología efectuados por los clientes internos del MVCT.    </t>
  </si>
  <si>
    <t>OTIC</t>
  </si>
  <si>
    <t>Pendiente formulación</t>
  </si>
  <si>
    <t>2025 PROCESO DE GESTIÓN DE TECNOLOGÍAS DE LA INFORMACIÓN Y LAS COMUNICACIONES</t>
  </si>
  <si>
    <t>Debilidad en el reporte de avance en la implementación del PETI
2023–2026 durante el primer semestre de 2025</t>
  </si>
  <si>
    <t>Insuficiente asignación de recursos técnicos y humanos, lo que limita la capacidad operativa para ejecutar los proyectos.
Retrasos en la definición y aprobación de herramientas normativas y técnicas, que son necesarias para avanzar en ciertas iniciativas.
Limitaciones en la articulación interinstitucional, especialmente en proyectos que requieren interoperabilidad y coordinación con otras entidades.</t>
  </si>
  <si>
    <t>Corrección</t>
  </si>
  <si>
    <t>C1</t>
  </si>
  <si>
    <t>Fortalecer el monitoreo periódico del avance de los hitos del PETI mediante la implementación de alertas tempranas que permitan identificar y mitigar desviaciones a tiempo.</t>
  </si>
  <si>
    <t>Documento informe de las mejoras realizadas para el fortalecimiento del avance del PETI</t>
  </si>
  <si>
    <t>Profesional Especializado GIT Estrategia y Gobierno TI</t>
  </si>
  <si>
    <t>El informe se emitió el 20 de octubre de 2025, y el 12 de noviembre de 2025 se formuló el plan de mejoramiento.</t>
  </si>
  <si>
    <t>Carlos Alberto Quiñones Cardenas</t>
  </si>
  <si>
    <t>No iniciada</t>
  </si>
  <si>
    <t> Por lo anterior, durante 2025 no se realizó seguimiento a las acciones de este plan.</t>
  </si>
  <si>
    <t>Dayan Falla (OTIC)</t>
  </si>
  <si>
    <t>No reportó avance</t>
  </si>
  <si>
    <t>La OTIC no reportó avance para esta actividad, la cual tenía plazo para el 31 de enero de 2026</t>
  </si>
  <si>
    <t>H1C1.1</t>
  </si>
  <si>
    <t>C2</t>
  </si>
  <si>
    <t>Fortalecer las obligaciones contractuales la los contratos de prestación de servicios para el apoyo de los reportes mensuales de proyectos e iniciativas de la hoja de ruta del PETI.</t>
  </si>
  <si>
    <t>Documento formalizando la inclusión de la obligación contractual en los contratos de prestación de servicios</t>
  </si>
  <si>
    <t>Contratista Abogado GTIC</t>
  </si>
  <si>
    <t>H1C2.1</t>
  </si>
  <si>
    <t>Debilidad en el reporte de avance en la implementación del PETI 2023–2026 durante el primer semestre de 2025</t>
  </si>
  <si>
    <t>C3</t>
  </si>
  <si>
    <t>Revisar y ajustar la programación de actividades, priorizando los hitos críticos y reasignando recursos técnicos y humanos según las necesidades del proyecto.</t>
  </si>
  <si>
    <t>PETI actualizado vigencia 2026</t>
  </si>
  <si>
    <t>Profesional Especializado GIT Estrategia y Gobierno TI
Contratista Arquitecto Empresarial</t>
  </si>
  <si>
    <t>Se realiza la actualización del PETI para la vigencia 2026, el cual es aprobado por el primer Comité Institucional de Gestión y Desempeño de la presente vigencia.</t>
  </si>
  <si>
    <t>Cumplida</t>
  </si>
  <si>
    <t xml:space="preserve">Se observa el documento del Plan Estratégico de Tecnologías de la Información, actualizado en el SPG el 22/10/2025 (GTI-M-07 - Plan Estrategico de TI (PETI) Act 2024 2023-2026), el cual está acorde con el entregable establecido para esta actividad. </t>
  </si>
  <si>
    <t>H1C3.1</t>
  </si>
  <si>
    <t>C4</t>
  </si>
  <si>
    <t>Establecer mecanismos de coordinación más efectivos entre las áreas responsables, especialmente en proyectos misionales e interinstitucionales.</t>
  </si>
  <si>
    <t>Reporte en la hoja de ruta del PETI en las iniciativas que impactan en proyectos misionales, interinstirucionales.</t>
  </si>
  <si>
    <t>Profesional Especializado GIT Estrategia y Gobierno TI
Contratista Arquitecto Empresarial</t>
  </si>
  <si>
    <t>La OTIC no reportó avance para esta actividad, la cual está en oportunidad de ser ejecutada hasta el 31 de diciembre de 2026.</t>
  </si>
  <si>
    <t>H1C4.1</t>
  </si>
  <si>
    <t>C5</t>
  </si>
  <si>
    <t>Agilizar la aprobación y adopción de herramientas normativas y técnicas, mediante la definición de responsables, tiempos y seguimiento específico para cada instrumento requerido.</t>
  </si>
  <si>
    <t>H1C5.1</t>
  </si>
  <si>
    <t>Ejecución de Contratos con objeto y entregables de funcionamiento
financiados por Proyectos de Inversión</t>
  </si>
  <si>
    <t> La dependencia de los recursos de inversión como fuente principal de financiación para la Oficina TIC, debido a que no se asignan suficientes recursos de funcionamiento en el presupuesto institucional. Esto ha llevado a que se utilicen recursos de inversión para cubrir necesidades operativas, lo cual no está permitido salvo en casos debidamente justificados como parte integral de un proyecto.</t>
  </si>
  <si>
    <t>N/A</t>
  </si>
  <si>
    <t xml:space="preserve">Es importante aclarar que, este numeral es una "Observación" en el informe, y no es un "Hallazgo". Adicionalmente el proceso definió no realizar acción de mejora correspondiente. </t>
  </si>
  <si>
    <t xml:space="preserve"> Debilidad en el cumplimiento de los plazos para la implementación del Marco de Referencia de Arquitectura Empresarial – MRAE.</t>
  </si>
  <si>
    <t>Uso de una metodología interna de seguimiento que no contempla los formatos oficiales del MinTIC, lo que dificulta la medición formal conforme a los criterios de impacto y complejidad.
Priorización interna de lineamientos, lo que pudo haber postergado la implementación de algunos considerados de menor urgencia.
Limitaciones operativas o técnicas para abordar simultáneamente todos los lineamientos dentro del plazo normativo.</t>
  </si>
  <si>
    <t>Formalizar los formatos para la medición de la implementación del MRAE, adoptando los lineamientos establecidos por el MinTIC.</t>
  </si>
  <si>
    <t>Formatos formalizados y diligenciados para la medición de la implementación del MRAE, adoptando los lineamientos establecidos por el MinTIC.</t>
  </si>
  <si>
    <t>Contratista Arquitecto Empresarial</t>
  </si>
  <si>
    <t> Se tiene formalizado internamente en la OTIC el formato llamado CumplimientoLineamientosMRAE2025, CumplimientoLineamientosMRAE2026, (se diligencia para cada vigencia) en el cual se revisan todos los lineamientos del MRAE y su cumplimiento. 
Se dará por cumplida esta acción correctiva cuando se realice la asociacion con el Manual de Arquitectura Empresarial en el SPG, para adelantar su formalización.</t>
  </si>
  <si>
    <t xml:space="preserve">No es posible validar el porcentaje de avance reportado por la OTI, teniendo en cuenta que se adjuntó un borrador de un formato correspondiente a uno de los lineamientos del Marco de Referencia de Arquitectura Empresarial, el cual no se encuentra formalizado ni diligenciado. En este sentido, la evidencia presentada no permite verificar la implementación efectiva de la acción. Para subsanar la causa raíz que originó el hallazgo, es necesario contar con los formatos oficiales del MinTIC debidamente formalizados y completamente diligenciados, que evidencien la adopción e implementación de los lineamientos aplicables, conforme al cronograma o a los criterios definidos en el plan de trabajo establecido por la OTIC. Adicionalmente la actividad tenía plazo de ajecución al 15 de abril de 2026, la cual está vencida en la fecha de este seguimiento. </t>
  </si>
  <si>
    <t>H3C1.1</t>
  </si>
  <si>
    <t>Establecer un plan de trabajo específico para completar el 100% de los lineamientos pendientes, con metas claras, responsables definidos y cronograma ajustado.</t>
  </si>
  <si>
    <t>Plan de trabajo formulado</t>
  </si>
  <si>
    <t> Se formuló el plan de trabajo para la revisión, ajustes o toma de acciones para el cumplimiento o justificación de los lineamientos que no se tienen reportados como cumplidos del MRAE.</t>
  </si>
  <si>
    <t>Con base en la evidencia aportada, se concluye que la acción se cumple, en tanto se dispone de un plan de trabajo específico orientado a lograr el 100% de los lineamientos pendientes del MRAE, el cual incluye metas definidas, responsables asignados y un cronograma de ejecución. No obstante, se observa que el plan se encuentra en fase inicial de implementación, sin avances reportados a la fecha, por lo cual su efectividad deberá validarse en función de la ejecución y cumplimiento de las actividades programadas.</t>
  </si>
  <si>
    <t>Fortalecer los mecanismos de seguimiento y control interno, articulando los avances del MRAE con los reportes oficiales requeridos por el MinTIC.</t>
  </si>
  <si>
    <t>Mecanismos de seguimiento del MRAE incorporados en el PETI y en su hoja de ruta para su cumplimiento.</t>
  </si>
  <si>
    <t> Conforme al entregable (Mecanismo de segunimiento del MRAE incorporados en el PETI y en su hoja de ruta para su cumplimiento.) se incluyó en el PETI un Hito asociado a la ARQUITECTURA EMPRESARIAL, que cumple con lo solicitado, ya que permite el seguimiento de la validación y las acciones tomadas de los lineamientos del Marco de Referencia (Iniciativa No. 12. Hito Validar y tomar acción para el cumplimiento de los lineamientos del MRAE.).</t>
  </si>
  <si>
    <t xml:space="preserve">Con base en la evidencia presentada, se verificó que el PETI incorpora la Arquitectura Empresarial mediante la Iniciativa No. 12, incluyendo un hito orientado a la validación y toma de acciones frente al cumplimiento de los lineamientos del MRAE, lo cual constituye un elemento de seguimiento. No obstante, aunque se evidencian actividades y registros asociados al control de avances, se recomienda que el mecanismo de seguimiento se articule con los reportes oficiales del MinTIC. Esto al momento de documentar y reportar los avances por lineamiento y el consolidado. </t>
  </si>
  <si>
    <t>H3A2.1</t>
  </si>
  <si>
    <t xml:space="preserve">Debilidad en la gestión de accesos a sistemas de información del Ministerio. </t>
  </si>
  <si>
    <t>Falta de integración entre los procesos de desvinculación de personal y la gestión de accesos por parte de la Oficina TIC.
Ausencia de mecanismos automatizados de alerta o sincronización con Talento Humano y Contratación.
Persistencia de sistemas sin autenticación centralizada mediante Directorio Activo.
Omisión en la actualización del procedimiento GTI-P-06, que no contempla controles específicos ante desvinculaciones.</t>
  </si>
  <si>
    <t>Realizar la desactivación de los usuarios reportados, previa validación con los jefes o supervisores correspondientes</t>
  </si>
  <si>
    <t>Reporte de análisis y desactivación de usuarios reportados</t>
  </si>
  <si>
    <t>Profesional Especializado GIT Infraestructura Tecnológica</t>
  </si>
  <si>
    <t xml:space="preserve">No se reportó avance, la actividad aún está en términos para su realización. </t>
  </si>
  <si>
    <t>H4C1.1</t>
  </si>
  <si>
    <t>Implementar mecanismos automatizados de alerta que notifiquen a la Oficina TIC sobre desvinculaciones, permitiendo la desactivación inmediata de cuentas de usuario.</t>
  </si>
  <si>
    <t>Mecanismos de alerta implementados</t>
  </si>
  <si>
    <t>Profesional Especializado GIT Sistemas de Información</t>
  </si>
  <si>
    <t>Actualizar el procedimiento GTI-P-06, incorporando controles específicos para la gestión de accesos en casos de desvinculación laboral o contractual.</t>
  </si>
  <si>
    <t>Procedimiento GTI-P-06 actualizado</t>
  </si>
  <si>
    <t xml:space="preserve"> Se llevo a cabo la revisión técnica para los ajustes pertinentes en la documentación. Para el presente periodo se encuentra en revisión de control de calidad. </t>
  </si>
  <si>
    <t xml:space="preserve">De acuerdo con la revisión del documento, no se evidencian controles específicos relacionados con la gestión de accesos en casos de desvinculación laboral o contractual. El procedimiento se limita a regular la solicitud, aprobación, creación y seguimiento de cuentas de usuario, sin contemplar actividades, responsables o mecanismos orientados a la desactivación o revocación de accesos cuando finaliza la relación del funcionario o contratista con la entidad. Adicionalmente, la evidencia aportada corresponde a la versión 7 del documento GTI-P-06, fechada el 4 de noviembre de 2024,  sin que se observen documentos complementarios ni el borrador de los ajustes que, según lo indicado, se tienen previstos incorporar en una nueva versión del procedimiento. Por último, es importante tener en cuenta que esta actividad se encuentra vencida e inclumplida, toda vez que el plazo venció el 1 de abril de 2026. </t>
  </si>
  <si>
    <t>H4A2.1</t>
  </si>
  <si>
    <t>Establecer un procedimiento para realizar depuraciones periódicas de usuarios en todos los sistemas de información, eliminando cuentas inactivas o de personas desvinculadas que posiblemente no se desvincularon con el procedimiento estandar establecido</t>
  </si>
  <si>
    <t>Procedimiento definido integrado en el SPG</t>
  </si>
  <si>
    <t> Se llevo a cabo la revisión técnica para los ajustes pertinentes en la documentación. Para el presente periodo se encuentra en revisión de control de calidad y también en aprobación definitiva de la OAP, lo cual se detalla a continuación:
GTI-M-03 Manual de Lineamientos de Seguridad informacion y digital (Esta en aprobación en la OAP)
INSTRUCTIVO - TRÁMITE DE SOLICITUDES PARA LA GESTIÓN DE ACCESOS (Revisión en control de calidad)
MANUAL DE POLITICAS Y LINEAMIENTOS PARA LA GESTION DE ACCESOS (Revisión en control de calidad).</t>
  </si>
  <si>
    <t xml:space="preserve">A partir de la revisión de los documentos aportados como evidencia, se observa que se están proyectando los lineamientos y controles que abordan la depuración periódica de usuarios, incluyendo la revisión de cuentas activas, la desactivación por desvinculación y la eliminación de cuentas inactivas. No obstante, dichos elementos se encuentran en desarrollo, en versiones sujetas a revisión y control de calidad, lo cual es consistente con el reporte de avance presentado. En este sentido, si bien se evidencia un progreso en la estructuración técnica de los controles requeridos, no se observa aún un procedimiento formalmente definido, aprobado e integrado en el Sistema de Planeación y Gestión (SPG) que cumpla integralmente con el entregable establecido. Por lo anterior, el avance reportado puede considerarse parcial. No obstante, es importante tener en cuenta que esta actividad se encuentra vencida e inclumplida, toda vez que el plazo venció el 1 de abril de 2026. </t>
  </si>
  <si>
    <t>H4A3.1</t>
  </si>
  <si>
    <t>A4</t>
  </si>
  <si>
    <t>Avanzar en la implementación de autenticación centralizada mediante Directorio Activo en todos los sistemas, para facilitar el control y trazabilidad de accesos.</t>
  </si>
  <si>
    <t>Imforme de implementación del DA en los sistemas de información institucional</t>
  </si>
  <si>
    <t>H4A4.1</t>
  </si>
  <si>
    <t>Vulnerabilidades técnicas en el Portal Web Institucional que afectan la seguridad digital.</t>
  </si>
  <si>
    <t>Falta de revisión periódica de los estándares de seguridad digital conforme al Anexo 3 de la Resolución 1519.
Ausencia de pruebas técnicas especializadas (como pruebas de penetración) en el ciclo de mantenimiento del portal.
Limitada articulación con el proveedor de infraestructura y seguridad, lo que retrasa la identificación y remediación de vulnerabilidades.</t>
  </si>
  <si>
    <t>Coordinar con el proveedor de infraestructura y seguridad para definir un plan de remediación técnica, alineado con el Modelo de Seguridad y Privacidad de la Información (MSPI) y los lineamientos del Anexo 3 de la Resolución 1519 de 2020.</t>
  </si>
  <si>
    <t>Plan definido</t>
  </si>
  <si>
    <t>Profesional Especializado GIT Infraestructura Tecnológica
Profesional Especializado GIT Ciberseguridad</t>
  </si>
  <si>
    <t>No reportó avance. La actividad está dentro de los plazos, debido a que vence el 31 de diciembre de 2026.</t>
  </si>
  <si>
    <t>H5C1.1</t>
  </si>
  <si>
    <t>Implementar y ejecutar el plan de remediación técnica.</t>
  </si>
  <si>
    <t>Reporte de avance periódico para cumplir el plan</t>
  </si>
  <si>
    <t>H5C2.1</t>
  </si>
  <si>
    <t>Establecer un cronograma de revisiones técnicas periódicas al portal web, incluyendo pruebas de seguridad automatizadas y manuales.</t>
  </si>
  <si>
    <t>Cronograma establecido dentro de las actividades del proveedor de infraestrucura y seguridad</t>
  </si>
  <si>
    <t>Actualizar el procedimiento de mantenimiento del portal para incluir controles específicos de seguridad digital.</t>
  </si>
  <si>
    <t>Procedimiento de mantenimiento del portal actualziado</t>
  </si>
  <si>
    <t>H5A2.1</t>
  </si>
  <si>
    <t>2025 PROCESO DE SANEAMIENTO DE ACTIVOS DE LOS EXTINTOS ICT- INURBE</t>
  </si>
  <si>
    <t>Exposición a riesgos de seguridad de información; integridad, disponibilidad y confidencialidad del aplicativo PETO.</t>
  </si>
  <si>
    <t xml:space="preserve">El aplicativo PETO originalmente reposaba en una base de datos Oracle 8i, y fue migrado al sistema ICT-INURBE, el cual se encuentra en operación dentro de la infraestructura institucional y cuenta con todos los protocolos de respaldo, seguridad y disponibilidad establecidos por la OTIC.
Ahora bien, frente a la información que reposa en el computador de la sede Fragua mencionado en el informe, ésta se refiere a una base de datos en acces que contiene la relación de expedientes, lo cual no se relaciona ni corresponde a la misma información almacenada en los aplicativos PETO e ICT - INURBE. Al respecto, debe tenerse en cuenta que el Ministerio de Vivienda, Ciudad y Territorio recibió el fondo documental abierto del ICT - INURBE que data del año 1939 al 2003.  De esa entrega no se cuenta con el inventario documental correspondiente, lo que dificulta la eficiencia para el acceso a la información en el marco de las consultas documentales, razón por la cual, el computador de la sede Fragua, sirve como base de consulta para la ubicación de los expedientes, pero no contiene información sobre los predios, en tanto la misma se encuentra en el sistema ICT_INURBE </t>
  </si>
  <si>
    <t xml:space="preserve">Continuar con el levantamiento del inventario documental basado en los expedientes físicos entregados por ICT - INURBE,  de conformidad con los lineamientos establecidos por el Archivo General de la Nación. </t>
  </si>
  <si>
    <t xml:space="preserve">FUID - Formato único de inventario documental una vez al año, en donde se refleje el número de registros validados. </t>
  </si>
  <si>
    <t xml:space="preserve">GAUA - SSA </t>
  </si>
  <si>
    <t>Exposición a riesgos de seguridad de información; integridad, disponibilidad y
confidencialidad del aplicativo PETO.</t>
  </si>
  <si>
    <t>Una vez finalizado el inventario de expedientes, se entrega el equipo a recursos fisicos para disposición final</t>
  </si>
  <si>
    <t>Documento de entrega del equipo a recursos Fisicos</t>
  </si>
  <si>
    <t>Debilidad en la desactivación de los accesos al aplicativo ICT-INURBE</t>
  </si>
  <si>
    <t>•Posible falta de depuración y monitoreo periódico de usuarios activos en el aplicativo ICT-INURBE.
•Posible debilidad en el reporte hacia a la Oficina de Tecnologías de la Información y las Comunicaciones y/o al responsable de gestionar las credenciales de ICT-INURBE para conocer los funcionarios y contratistas que terminan su vinculación laboral o contractual con el Ministerio de Vivienda, Ciudad y Territorio.</t>
  </si>
  <si>
    <t>Elaborar, socializar e implementar el procedimiento / instructivo de Gestión de Accesos</t>
  </si>
  <si>
    <t xml:space="preserve">Procedimiento / instructivo de Gestión de Accesos y socialización </t>
  </si>
  <si>
    <t>El GTSP y la SSA deberá realizar trimestral el reporte de usuarios para  desactivar del aplicativo.</t>
  </si>
  <si>
    <t>Creación de casos a través del aplicativo ARANDA.</t>
  </si>
  <si>
    <t>OTIC - GTSP - SSA</t>
  </si>
  <si>
    <t>Falta de implementación de instrumentos archivísticos que garanticen la
organización y conservación del patrimonio documental del proceso Saneamiento
de Activos de los extintos ICT – Inurbe.</t>
  </si>
  <si>
    <t xml:space="preserve"> Información incompleta en la transferencia documental encontrada en los expedientes de las entidades liquidadoras al Ministerio de Vivienda. Falta de presupuesto para incorporar personal suficiente e idóneo para la organización del archivo documental dado el gran volumen de información.</t>
  </si>
  <si>
    <t>GAUA realizará visitas  técnicas de manera semestral a las áreas que tienen a cargo archivos de gestión del ICT e Inurbe , para verificar y brindar orientación en la aplicación de los instrumentos archivísticos.</t>
  </si>
  <si>
    <t xml:space="preserve">K10-Acta de visita con las observaciones y recomendaciones frente a la aplicación de los lineamientos establecidos en el proceso de gestión documental del Ministerio para la organización de los archivos de gestión. </t>
  </si>
  <si>
    <t>SSA-GAUA</t>
  </si>
  <si>
    <t>Jhon Fredy Espitia Bernal</t>
  </si>
  <si>
    <t>Realizar la intervención y organización del Archivo de Gestión de Saneamiento  en los términos contemplados en los criterios archivísticos y las Tablas de Retención Documental (acción realizada por la dependencia que tenga los expedientes relacionados con el proceso).</t>
  </si>
  <si>
    <t>Informe de las carpetas actualizadas con los documentos que acreditan la gestión realizada al predio</t>
  </si>
  <si>
    <t>Incumplimiento en actividades establecidas en caracterización proceso saneamiento
de activos de los extintos ICT – INURBE.</t>
  </si>
  <si>
    <t>La entidad recibió los predios del ICT - INURBE en carpetas físicas, un aplicativo denominado PETO, hoy ICT- INURBE, y un computador con un archivo en acces que contenía una relación de las carpetas y documentos que presuntamente se encontraban en las mismas. Sin embargo, se estableció que muchas de las carpetas no tenían información completa, adicionalmente con la gestión que se ha venido adelantado se han identificado nuevos predios de los cuales se han formado los expedientes para su gestión. En ese sentido, esta Subdirección ha adelantado actuaciones tendientes al saneamiento que permita la depuración de los predios, en la medida que se han transferido a municipios, a los ocupantes que cumplen los requisitos, o se ha verificado que la titularidad no corresponde al ICT - INURBE. Así, a la fecha se encuentran aproximadamente 3.771 predios que deben ser objeto de análisis por la SSA y el Grupo de Titulación para definir la ruta de gestión. No obstante y con los recursos humanos y presupuestales se ha avanzado en la elaboración de fichas y visitas técnicas de los predios que se contemplaron en el Plan de Acción 2024, y lo propio en el Plan de Acción 2025.</t>
  </si>
  <si>
    <t xml:space="preserve">Realizar de manera anual la identificación, visita y definición de la acción a implementar de 300 bienes inmuebles del ICT - INURBE. </t>
  </si>
  <si>
    <t xml:space="preserve">300 fichas de caracterización diligenciadas anualmente. </t>
  </si>
  <si>
    <t>GTSP - SSA</t>
  </si>
  <si>
    <t>Keiri Yulith Araujo Rodríguez</t>
  </si>
  <si>
    <t>Incertidumbre sobre el estado y disposición de los expedientes para el ejercicio de
auditoría interna</t>
  </si>
  <si>
    <t xml:space="preserve">Falta de actualización y registro de la información y actuaciones realizadas en los expedientes.  </t>
  </si>
  <si>
    <t>Realizar la intervención y organización del Archivo de Gestión de saneamiento de acuerdo en los términos contemplados en los criterios archivísticos y las Tablas de Retención Documental</t>
  </si>
  <si>
    <t xml:space="preserve">FUIT de actualización de expedientes. </t>
  </si>
  <si>
    <t>Limitación en la entrega de información financiera y presupuestal a la oficina de
control interno.</t>
  </si>
  <si>
    <t>Falta de actualización del procedimiento con las actividades de control determinadas en la Matriz de Riesgos de la entidad.</t>
  </si>
  <si>
    <t>Subdirección de Finanzas y Presupuesto (SFP)
Subdirección de Servicios Administrativos (SSA)</t>
  </si>
  <si>
    <r>
      <t xml:space="preserve">Seg. PM a 31mar26_BSTS_may26: </t>
    </r>
    <r>
      <rPr>
        <sz val="10"/>
        <rFont val="Verdana"/>
        <family val="2"/>
      </rPr>
      <t>La SSA no formuló las acciones de mejora para el PM, indicando el 20 abril a través de correo electrónico que "Este Hallazgo corresponde a la SFP". Es preciso indicar que el Hallazgo fue formulado ´para las 2 dependencias teniendo en cuenta mancomunadamente debió realizarse el ingreso por cada uno de los conceptos la información de los extintos ICT – INURBE en cada una de las actas al inventario de SSA versus a las cuentas contables a cargo de la SFP y por ende estar conciliada la información para ser suministrada de forma oportuna, completa, clara y actualizada en bases de datos uniformes. Por lo cual se recomienda establecer acciones de forma conjunta.</t>
    </r>
    <r>
      <rPr>
        <b/>
        <sz val="10"/>
        <rFont val="Verdana"/>
        <family val="2"/>
      </rPr>
      <t xml:space="preserve">
Seg. PM a 31mar26_BSTS_may26: </t>
    </r>
    <r>
      <rPr>
        <sz val="10"/>
        <rFont val="Verdana"/>
        <family val="2"/>
      </rPr>
      <t>La SFP no formuló las acciones de mejora para el PM, el 21 de abril de 2026 a través del memorando remisorios 2026IE0004661, formulo el plan de mejoramiento "El proceso contable permanece atento a la definición de un alcance acotado y específico por parte de la OCI, que no implique la solicitud del 100% de los registros contables procesados desde las vigencias 2013 a 2025, con el fin de garantizar la viabilidad técnica y la adecuada calidad de la información a entregar. Esta respuesta se remitió de forma oportuna el 07 de octubre. Se adjunta correo.". Por las diferentes justificaciones de la SFP en el Formato EIA-F-33, el ejercicio de la auditoria no fue posible realizarlo en donde se requerida la trazabilidad y estado de los entregables de la información de los extintos ICT- INURBE.  A su vez, en caso de no tener el control en SIIF Nación es preciso establecer una herramienta extracontable para suministrar la información de forma oportuna y actualizada incluyendo la que se ha incorporado a través de las vigencias posteriores, aún más cuando la información de los extintos ICT – INURBE es objeto de seguimiento de los entes de control.</t>
    </r>
  </si>
  <si>
    <t>Ausencia de una base de datos consolidada, actualizada y correlacionada con los
responsables de la custodia de Información de los extintos ICT – INURBE.</t>
  </si>
  <si>
    <t>OTIC y SSA: Falta de engranaje y sinergia entre las dependencias que intervienen trasversamente en el proceso para custodias de forma organizada, cronología y completa de la información.</t>
  </si>
  <si>
    <t>OTIC: Realizar mesas de trabajo entre las dependencias para definir los parámetros de la información y la estructura de la base de datos o la generación de reportes a partir del aplicativo existente.</t>
  </si>
  <si>
    <t>Realizar mesas de trabajo entre las dependencias para definir los parámetros de la información y la estructura de la base de datos.</t>
  </si>
  <si>
    <t xml:space="preserve">Actas y evidencias de cumplimiento de los compromisos de cada mesa de trabajo. </t>
  </si>
  <si>
    <t>GTSP- SSA- OTIC</t>
  </si>
  <si>
    <r>
      <t xml:space="preserve">Seg. PM a 31mar26_BSTS_may26: </t>
    </r>
    <r>
      <rPr>
        <sz val="10"/>
        <rFont val="Verdana"/>
        <family val="2"/>
      </rPr>
      <t>La SSA el 20 abril a través de correo electrónico manifestó "Para el último trimestre del 2025, se redujo el número de facturas sin la descripción de los productos adquiridos. Para el 2026 se acatará la observación.", no se evidencia solicitud a los proveedores.  Se recomienda establecer los entregables.</t>
    </r>
    <r>
      <rPr>
        <b/>
        <sz val="10"/>
        <rFont val="Verdana"/>
        <family val="2"/>
      </rPr>
      <t xml:space="preserve">
Seg. PM a 31mar26_BSTS_may26: </t>
    </r>
    <r>
      <rPr>
        <sz val="10"/>
        <rFont val="Verdana"/>
        <family val="2"/>
      </rPr>
      <t>La OTIC el 21 de abril de 2026 a través de correo electrónico manifestó: "Una vez entendido el contexto general de la problemática con corte al 20 de abril de 2026, se iniciarán mesas de trabajo para validar las posibles soluciones" se adjunto acta de reunión con fecha 20 de marzo de 2026 sin firmas.  Se recomienda revisar la fecha de finalización de la acción, teniendo en cuenta que el tiempo trascurrido desde la entrega de Información de los extintos ICT – INURBE para reconstruir la información y que esta información es objeto de seguimiento por los diferentes entes de control por ende no seria oportuno.</t>
    </r>
    <r>
      <rPr>
        <b/>
        <sz val="10"/>
        <rFont val="Verdana"/>
        <family val="2"/>
      </rPr>
      <t xml:space="preserve">
Seg. PM a 30sep25_BSTS_oct25: </t>
    </r>
    <r>
      <rPr>
        <sz val="10"/>
        <rFont val="Verdana"/>
        <family val="2"/>
      </rPr>
      <t>La OTIC no ha formulado acciones de mejora pese a las solicitudes de la OCI.</t>
    </r>
    <r>
      <rPr>
        <b/>
        <sz val="10"/>
        <rFont val="Verdana"/>
        <family val="2"/>
      </rPr>
      <t xml:space="preserve">
Seg. PM a 30jun25_BSTS_28jul25: L</t>
    </r>
    <r>
      <rPr>
        <sz val="10"/>
        <rFont val="Verdana"/>
        <family val="2"/>
      </rPr>
      <t>a OTIC no ha formulado acciones de mejora, el pasado 15 de julio de 2024 solicitó a la OCI ampliar el plazo para formular en conjunto con el área de Recursos Físicos "usuaria de la aplicación Ulises", las acciones de mejora necesarias, el cual se concedió plazo al 29 de julio sin recibir información a la fecha.  Se recomienda dar cumplimiento a los plazos establecidos en el procedimiento de la OCI para la formulación y reporte de avance que permita subsanar las situaciones evidenciadas de forma oportuna en pro de dar valor a las operaciones que realiza la Entidad.</t>
    </r>
    <r>
      <rPr>
        <b/>
        <sz val="10"/>
        <rFont val="Verdana"/>
        <family val="2"/>
      </rPr>
      <t xml:space="preserve">
Seg. PM a 31mar25_BSTS_30abr25:</t>
    </r>
    <r>
      <rPr>
        <sz val="10"/>
        <rFont val="Verdana"/>
        <family val="2"/>
      </rPr>
      <t xml:space="preserve"> La OTIC no ha formulado acciones de mejora</t>
    </r>
  </si>
  <si>
    <t>SSA: Realizar mesas de trabajo entre las dependencias para definir los parámetros de la información y la estructura de la base de datos.</t>
  </si>
  <si>
    <t>Estructura y Modelo de la de base de datos (1)
Actas de Reunión (2)</t>
  </si>
  <si>
    <r>
      <t xml:space="preserve">Seg. PM a 31mar26_BSTS_may26:NC vencida. </t>
    </r>
    <r>
      <rPr>
        <sz val="10"/>
        <rFont val="Verdana"/>
        <family val="2"/>
      </rPr>
      <t>La SSA el 20 abril a través de correo electrónico manifestó formuló la acción "Realizar mesas de trabajo entre las dependencias para definir los parámetros de la información y la estructura de la base de datos" e indicó que convocan a la primera reunión para el día miércoles 22 de abril de 2026.</t>
    </r>
  </si>
  <si>
    <t>Incumplimiento de la meta establecida en el indicador, por posible retraso en
actividades de seguimiento y finalización del proceso.</t>
  </si>
  <si>
    <t>GTSP- SSA</t>
  </si>
  <si>
    <t>Actualizar la meta del indicador de gestión</t>
  </si>
  <si>
    <t>Indicador actualizado</t>
  </si>
  <si>
    <t>H8A2.1</t>
  </si>
  <si>
    <t>Falta de conceptos técnicos y jurídicos asociados a la situación predial</t>
  </si>
  <si>
    <t xml:space="preserve">Realizar de manera anual los informes técnicos y juridicos con el propisitode definir la acciones a implementar de 300 bienes inmuebles del ICT - INURBE. </t>
  </si>
  <si>
    <t xml:space="preserve">300 informes técnicos y juridicos anualmente. </t>
  </si>
  <si>
    <t xml:space="preserve">2025 AUDITORIA A LA POLÍTICA DE AGUA POTABLE Y SANEAMIENTO BÁSICO </t>
  </si>
  <si>
    <t>Debilidades en la planeación y ejecución del proyecto de inversión BPIN: 202300000000453</t>
  </si>
  <si>
    <t>La planeación del proyecto de inversión que estructuró bajo las necesidades definidas en el marco de la emergencia declarada para el departamento de La Guajira en julio de 2023, Decreto 1085 de 2023 y Decreto 1250 de 2023, lo que condiciono el enfoque y el esquema del proyecto de inversión.</t>
  </si>
  <si>
    <t>* Dar el cierre al proyecto de inversión a cargo del Viceministerio de Agua Potable y Saneamiento Básico (VSAB), que se ha venido ejecutando de acuerdo a la ficha BPIN 202300000000453</t>
  </si>
  <si>
    <t>* Informe de cierre de la ficha de inversión BPIN 202300000000453</t>
  </si>
  <si>
    <t xml:space="preserve">Viceministerio de Agua Potable y Saneamiento Básico </t>
  </si>
  <si>
    <t>Vianney Leaño</t>
  </si>
  <si>
    <t>Mensualmete se realiza el reporte del seguimiento del proyecto de inversion en la PIIP, ultimo reporte realizado con corte a 30-04-26</t>
  </si>
  <si>
    <t>Yubi Elizabeth Aguacia Hernández</t>
  </si>
  <si>
    <t>El entregable definido correspondió a un Informe de cierre de la ficha de inversión BPIN 202300000000453. No obstante, en las evidencias aportadas para el seguimiento, se observan las siguientes:
1. Correo electrónico de capacitación del 26/03/2026 relacionado con el PIIP: reporte de avance de ejecución.
2. Correo electrónico de reporte PIIP BPIN correspondiente a marzo de la ficha 202300000000453, de fecha 08/04/2026.
3. Cuatro archivos de validación del PIIP correspondientes a los meses de enero, febrero, marzo y abril de 2026, cuyo contenido incluye los correos de validación exitosa de los meses mencionados.</t>
  </si>
  <si>
    <t>* Actualización del cronograma de ejecución en tiempo, indicadores y ejecución presupuestal</t>
  </si>
  <si>
    <t>* Cronograma</t>
  </si>
  <si>
    <t>Se envia informacion a DNP, en la cual se atienden las observaciones emitidas, pendiente de aprobacion</t>
  </si>
  <si>
    <t>La acción de mejora propuesta se definió como: “Actualización del cronograma de ejecución en tiempo, indicadores y ejecución presupuestal”, cuyo entregable corresponde a un cronograma. Sin embargo, se evidenció la aportación de los siguientes documentos:
1. Archivo en Excel con la cadena de valor; sin embargo, no se encuentra diligenciado en los campos de Objetivo, Programa, BPIN y vigencia. Se recomienda que, una vez sea aprobado el nuevo proyecto, se complete la información correspondiente.
2. Correo electrónico del 12/03/2026 relacionado con la solicitud de apoyo para la revisión del nuevo proyecto “Guajira MVCT”, remitido desde la OAP al Viceministerio.
3. Pantallazo de dos mesas CONPES Guajira programadas para el 17/03/2026.
4. Pantallazo de revisión de observaciones del nuevo proyecto de inversión de Guajira, programada para el 20/03/2026.
5. Pantallazo de revisión con el DNP para el proyecto Guajira, programada para el 25/03/2026.
6. Pantallazo de ajuste del perfil del proyecto Guajira, programado para el 26/03/2026.
7. Documento en Word del proyecto “Fortalecimiento de las medidas de acceso al agua y saneamiento básico en el departamento de La Guajira”, con fecha de formulación abril de 2026.
8. Correo electrónico del 30/04/2026 sobre el envío de la formulación del nuevo proyecto de acceso al agua para La Guajira, en el cual se confirma el ajuste y remisión del proyecto a través de las plataformas MGA y PIIP, solicitando concepto favorable para su inclusión en el Plan Operativo Anual de Inversiones (POAI) y la asignación del código BPIN.</t>
  </si>
  <si>
    <t>Presunto incumplimiento de las normas de contratación relacionada con la publicación en SECOP II y debilidades en la aplicabilidad del procedimiento seguimiento a proyectos de APSB, código GPA-P-04 V. 14, en cuanto al cargue de la información en el SIGEVAS.</t>
  </si>
  <si>
    <t>Desconocimiento en los procedimientos de contratación pública y del manejo de las plataformas para el cargue de la información en SECOP II</t>
  </si>
  <si>
    <t>* Realizar solicitud de capacitación y curso sobre el manejo de la plataforma SECOP II y SIGEVAS del procedimiento GPA-P-04 V.14 a los funcionarios y contratistas que tienen usuario para el manejo de contratos, al equipo de contratos y DIDE según corresponda</t>
  </si>
  <si>
    <t xml:space="preserve">* Memorando de solicitud de capacitación a equipo de contratos
* Correo electronico de solicitud de capacitación a equipo DIDE
* Asistencia a capacitación </t>
  </si>
  <si>
    <t>Se cuenta con las evidencias propuestas para cierre de accion. Radicado con memorado 2026IE0003970</t>
  </si>
  <si>
    <r>
      <t>Para el cumplimiento de la acción de mejora se aportaron las siguientes evidencias:
1, A</t>
    </r>
    <r>
      <rPr>
        <vertAlign val="superscript"/>
        <sz val="10"/>
        <color rgb="FF000000"/>
        <rFont val="Verdana"/>
        <family val="2"/>
      </rPr>
      <t xml:space="preserve">ctividad: Memorando de solicitud de capacitación al equipo de contratos
- Memorando No. 2026IE002946 del 11/03/2026, mediante el cual se solicita capacitación al equipo de contratos sobre las plataformas SECOP I y II.
</t>
    </r>
    <r>
      <rPr>
        <sz val="10"/>
        <color rgb="FF000000"/>
        <rFont val="Verdana"/>
        <family val="2"/>
      </rPr>
      <t>- Memorandos Nos. 2026IE003396 y 2026IE003397 del 19/03/2026, relacionados con la solicitud de realización de capacitación sobre las plataformas SECOP I y II, en cumplimiento de la acción establecida en el plan de mejoramiento VASB.
- Correo electrónico de fecha 11/02/2026, mediante el cual se solicita capacitación dirigida a ESEPGUA.
- Correo electrónico de fecha 02/03/2026 con asunto “RV: Capacitación SIGEVAS - - Seguimiento - usuarios internos MVCT”, en el cual se programa capacitación para el 24/02/2026.
2. Correo electrónico de solicitud de capacitación al equipo DIDE
- Listado de asistencia a la capacitación SIGEVAS realizada el 24/02/2026.
3. Asistencia a capacitación
- Listado de asistencia a la capacitación SIGEVAS del 24/02/2026.
-Se aportaron 27 memorandos en respuesta al Memorando No. 2026IE003396, mediante los cuales los colaboradores confirmaron la realización de la capacitación llevada a cabo el 24/03/2026.
De acuerdo con las evidencias aportadas y lo planteado en la acción de mejora, esta se da por cumplida; no obstante, queda pendiente validar su efectividad.</t>
    </r>
  </si>
  <si>
    <t>Desconocimiento en los procedimientos de contratación publica y del manejo de las plataformas para el cargue de la información en SECOP II</t>
  </si>
  <si>
    <t>Establecer lineamientos y controles internos de revisión, garantizando el cargue oportuno y correcto de la información en SECOP II y SIGEVAS,  para el cumplimiento de las obligaciones en cuanto al cargue de información a las plataformas basados en los lineamientos impartidos en la capacitación realizada de SECOP II y SIGEVAS</t>
  </si>
  <si>
    <t xml:space="preserve">* Acta de reunion donde se establece protocolo interno
* Memorando de socialización de los procedimientos a quienes ejercen el rol de apoyo a la supervisión </t>
  </si>
  <si>
    <t>Para el cumplimiento de la acción de mejora se aportaron las siguientes evidencias:
1. Actividad:  Acta de reunion donde se establece protocolo interno
- Se aportaron las Actas Nos. 001, 002 y 003 de 2026, mediante las cuales se establecieron lineamientos y controles internos para el cargue oportuno y correcto de información en las plataformas SECOP I, SECOP II y SIGEVAS, utilizando el tablero de control como herramienta base para identificar documentos faltantes en los proyectos y convenios activos. Lo anterior, con el fin de garantizar el cumplimiento de las obligaciones legales de publicación, en concordancia con las capacitaciones recibidas sobre el manejo de dichas plataformas.
2. Memorando de socialización de los procedimientos a quienes ejercen el rol de apoyo a la supervisión_
- Se aportaron memorandos de designación de supervisión y apoyo a la supervisión, en los cuales se socializan las obligaciones generales y específicas, solicitando el estricto cumplimiento de la actualización permanente del SIGEVAS, entre otros aspectos relacionados con el ejercicio de sus funciones.
De acuerdo con las evidencias aportadas y lo planteado en la acción de mejora, esta se da por cumplida; no obstante, queda pendiente validar su efectividad.</t>
  </si>
  <si>
    <t xml:space="preserve">* Reorganizar la información cargada en SECOP II y SIGEVAS, publicar la documentación que se evidencie que esta pendiente correspondiente a los contratos relacionados </t>
  </si>
  <si>
    <t>Realizar las capturas de pantalla donde se evidencie el cargue correcto de la información en cada contrato</t>
  </si>
  <si>
    <t>Se cuenta con las evidencias propuestas para cierre de accion. Pendiente realizar la radicacion de la solicitud de cierre</t>
  </si>
  <si>
    <t>Para el cumplimiento de la acción de mejora se aportó:
1. Contrato 605 del 2024:
- En SECOP se evidenció el flujo de aprobación de la ejecución del contrato, en el cual se registran nueve (9) pagos asociados al usuario MINVIVIENDA. Sin embargo, al realizar la consulta el 25/05/2026 en SECOP como vista pública, la información continúa sin visualizarse en link “Ejecución del contrato”- Facturas del contrato.
Por lo anterior, se recomienda verificar que los documentos queden habilitados en vista pública, permitiendo así su correcta visualización y consulta.
- SIGEVAS, se aportó evidencia de la actualización de información relacionada con comités, delegación, informes de supervisión, modificaciones contractuales y soporte financiero.
2. Contrato 706 del 2024:
- En SECOP: En este archivo se observó el flujo de aprobación de la ejecución del contrato, en el cual se registran nueve (9) pagos asociados al usuario MINVIVIENDA. No obstante, al realizar la consulta el 25/05/2026 en SECOP como vista pública, la información continúa sin visualizarse en link “Ejecución del contrato”- Facturas del contrato.
- SIGEVAS, se aportó evidencia de la actualización de información relacionada con comités, delegación, informes de supervisión, modificaciones contractuales y soporte financiero.
De acuerdo con las evidencias aportadas y lo planteado en la acción de mejora, esta se da por cumplida; no obstante, queda pendiente validar su efectividad.</t>
  </si>
  <si>
    <t>H2A3.1</t>
  </si>
  <si>
    <t>* Elevar consulta a COLOMBIA COMPRA EFICIENTE, en aras de revisar la posibilidad de que se logre reorganizar o renombrar la carpera o archivos de los contratos relacionados</t>
  </si>
  <si>
    <t>Realizar comunicado a COLOMBIA COMPRA EFICIENTE</t>
  </si>
  <si>
    <t>Para el cumplimiento de la acción de mejora se aportó:
1. Radicado No. 2026EE0017023 de 30/03/2026,dirigido a la Agencia Colombia Compra Eficiente, mediante el cual se solicita la reorganización de los expedientes contractuales en SECOP II correspondientes a los contratos 605 de 2024 y 706 de 2024.
2. Pantallazo del caso radicado ante Colombia Compra Eficiente, registrado con el número 1546352
De acuerdo con las evidencias aportadas y lo planteado en la acción de mejora, esta se da por cumplida; no obstante, queda pendiente validar su efectividad.</t>
  </si>
  <si>
    <t>H2A4.1</t>
  </si>
  <si>
    <t>A5</t>
  </si>
  <si>
    <t>* Solicitar a TICS que el supervisor y el apoyo a la supervisión tengan acceso a la plataforma SIGEVAS  para realizar el cargue de la información del contrato</t>
  </si>
  <si>
    <t>* Memorando a TICS para solicitar la apertura de accesos a plataforma de SIGEVAS</t>
  </si>
  <si>
    <t>Para el cumplimiento de la acción de mejora se aportó:
1. Memorando No. 2026IE0002947 de 11/03/2026, dirigido a la Jefe de la Oficina TIC, mediante el cual se solicita la asignación de roles en SIGEVAS para el asesor código 1020 grado 14, asociados a 41 proyectos de Agua y Saneamiento Básico.
2. Correos electronicos de gestión, en los cuales se evidencian las acciones realizadas en atención al memorando 2026IE0002947. En el correo del 20 de marzo de 2026 se informa que los proyectos indicados fueron asignados en el rol de seguimiento.
De acuerdo con las evidencias aportadas y lo planteado en la acción de mejora, esta se da por cumplida; no obstante, queda pendiente validar su efectividad.</t>
  </si>
  <si>
    <t>H2A5.1</t>
  </si>
  <si>
    <t>Incumplimiento del principio de publicidad y transparencia del contrato 631 de 2024</t>
  </si>
  <si>
    <t xml:space="preserve"> Debilidades en controles internos, asociados a la gestión contractual en todas sus etapas de ejecución</t>
  </si>
  <si>
    <t>* Reiterar por medio de memorando interno al equipo de contratos la solicitud del cargue de la información correcta, la cual fue remitida con radicado No. 2024EE0001092 del 17 de enero de 2024, y solicitar la atención del hallazgo</t>
  </si>
  <si>
    <t>Memorando de reiteración a equipo de contratos</t>
  </si>
  <si>
    <t>Para el cumlimiento de acción de mejora se aportó:
1. Memorando No. 2026IE0003548 de 24/03/2026, dirigido al Coordinardor de contratos, Traslado de hallazgos formulados por la Oficina de Control Interno –
Contratos No. 631 de 2024 y 605 de 2024, para definición de plan de 
mejoramiento.
2. Memoranod No. 2026IE0003887 del 31/03/2026, en respuesta al radicado 2026IE0003548 de 24/03/2026, donde se concluye: "que es deber del supervisor velar por el  cumplimiento de las normas y la ausencia de soportes financieros, informes de  supervisión y comités, en el expediente contractual, es una omisión en el deber de  custodia y reporte que tiene el supervisor como primer responsable de la información.
De acuerdo con la respuesta emitida por el Grupo de Contratación, no se evidencia trazabilidad frente a lo señalado en la observación No. 3. Si bien se dio cumplimiento a la actividad propuesta, la misma queda sujeta a verificación en la evaluación de la efectividad de la acción de mejora.</t>
  </si>
  <si>
    <t>Trasladar el hallazgo al área de contratos por medio de memorando, dado a que desde el VSAB se realizó la solicitud de publicación de documentos contractuales y precontractuales por medio de los radicados 2024EE0001092, No. 2024IE0007259</t>
  </si>
  <si>
    <t>Memorando de traslado de hallazgo a equipo de contratos</t>
  </si>
  <si>
    <t>Para el cumplimiento de la acción de mejora se aportaron las siguientes evidencias:
1. Memorando No. 2026IE0003548 de 24/03/2026, dirigido al Coordinador de Contratos, mediante el cual se realiza el traslado de hallazgos formulados por la Oficina de Control Interno correspondientes a los Contratos Nos. 631 de 2024 y 605 de 2024, para la definición del respectivo plan de mejoramiento.
2. Memorando No. 2026IE0003887 del 31/03/2026, en respuesta al radicado 2026IE0003548 del 24/03/2026, en el cual se concluye que es deber del supervisor velar por el cumplimiento de las normas y que la ausencia de soportes financieros, informes de supervisión y comités en el expediente contractual constituye una omisión en el deber de custodia y reporte, propio del rol de supervisor como responsable primario de la información.
De acuerdo con la respuesta emitida por el Grupo de Contratación, no se evidencia trazabilidad frente a lo señalado en la observación No. 3. Si bien se dio cumplimiento a la actividad propuesta, la misma queda sujeta a verificación en la evaluación de la efectividad de la acción de mejora.</t>
  </si>
  <si>
    <t>Realizar la publicación de los pagos e informes de supervisión y la designación del mismo</t>
  </si>
  <si>
    <t>Captura de pantalla en SECOP II que evidencie el cargue de la información</t>
  </si>
  <si>
    <t>Para el cumplimiento de la acción de mejora se aportaron las siguientes evidencias:
Contrato 361 de 2026:
- SECOP: se evidenció el flujo de aprobación de la ejecución del contrato, en el cual se registran 51 pagos asociados al usuario MINVIVIENDA. Sin embargo, al realizar la consulta el 25/05/2026 en SECOP como vista pública, la información continúa sin visualizarse en link “Ejecución del contrato”- Facturas del contrato.
Por lo anterior, se recomienda verificar que los documentos queden habilitados en vista pública, permitiendo así su correcta visualización y consulta.
- SIGEVAS: Se aportó evidencia de la actualización de información relacionada con comités, delegación, informes de supervisión, modificaciones contractuales y soporte financiero.</t>
  </si>
  <si>
    <t>H3A3.1</t>
  </si>
  <si>
    <t>Establecer lineamientos internos de revisión, garantizando el cargue oportuno y correcto de la información en SECOP II y SIGEVAS</t>
  </si>
  <si>
    <t>Para el cumplimiento de la acción de mejora se aportaron las siguientes evidencias:
1. Actas de seguimiento: Se aportaron las Actas Nos. 001, 002 y 003 de 2026, mediante las cuales se establecieron lineamientos y controles internos para el cargue oportuno y correcto de información en las plataformas SECOP I, SECOP II y SIGEVAS, utilizando el tablero de control como herramienta base para la identificación de documentos faltantes en los proyectos y convenios activos. Lo anterior, con el fin de garantizar el cumplimiento de las obligaciones legales de publicación, en concordancia con las capacitaciones recibidas sobre el manejo de dichas plataformas.
- Se documentó el “Protocolo de procedimiento para cargue de información en SECOP I, SECOP II y SIGEVAS”, cuyo objetivo es establecer un procedimiento estandarizado para garantizar el cargue oportuno y correcto de información contractual en dichas plataformas, asegurando el cumplimiento de obligaciones legales de publicación y la trazabilidad de los convenios activos.
Alcance: Aplica a todos los proyectos y convenios administrados por la Oficina Territorial La Guajira en las etapas precontractual, de ejecución y cierre, incluyendo pilas públicas (CUR 132, CUR 1143, CUR 1131, CUR 1132, CUR 1130, CUR 1126, CUR 1390), proyectos ejecutados por FINDETER, convenios P y G, proyectos étnicos y procesos contractuales publicados en SECOP I.
2. Memorando No. 2026IE0002970: Corresponde a la designación de apoyo a la supervisión de contratos de prestación de servicios profesionales, con su respectiva socialización mediante correo electrónico del 12/03/2026.
3. Memorandos de designación de supervisión y apoyo a la supervisión:En los cuales se socializan las obligaciones generales y específicas, y se solicita el estricto cumplimiento de la actualización permanente del SIGEVAS, entre otros aspectos relacionados con el ejercicio de las funciones asignadas.
De acuerdo con las evidencias aportadas y lo planteado en la acción de mejora, esta se da por cumplida; no obstante, queda pendiente validar su efectividad.</t>
  </si>
  <si>
    <t>H3A4.1</t>
  </si>
  <si>
    <t>Cargar en el SIGEVAS la información contractual pendiente del contrato No. 631/2024</t>
  </si>
  <si>
    <t>Captura de pantalla en SIGEVAS que evidencie el cargue de la información</t>
  </si>
  <si>
    <t>Para el cumplimiento de la acción de mejora se aportaron las siguientes evidencias:
1, Archivo denominado "No incumplimiento Cadena 656", el cual no guarda relación con la acción de mejora definida, consistente en la carga en el SIGEVAS de la información contractual pendiente del Contrato No. 631 de 2024.
En este sentido, se recomienda verificar que las evidencias aportadas correspondan de manera directa con la actividad definida en la acción de mejora, a fin de garantizar su adecuada trazabilidad y cumplimiento.</t>
  </si>
  <si>
    <t>H3A5.1</t>
  </si>
  <si>
    <t>A6</t>
  </si>
  <si>
    <t>* Solicitar a TICS que el supervisor y el apoyo a la supervisión tengan acceso a la plataforma para realizar el cargue de la información del contrato</t>
  </si>
  <si>
    <t>Para el cumplimiento de la acción de mejora se aportaron las siguientes evidencias:
1. Memorando No. 2026IE0002947 de 11/03/2026, dirigido a la Jefe de la Oficina TIC, mediante el cual se solicita la asignación de roles en SIGEVAS para el asesor código 1020 grado 14, asociados a 41 proyectos de Agua y Saneamiento Básico.
2. Correos electronicos de gestión, en los cuales se evidencian las acciones realizadas en atención al memorando 2026IE0002947. En el correo del 20 de marzo de 2026 se informa que los proyectos indicados fueron asignados en el rol de seguimiento.
De acuerdo con las evidencias aportadas y lo planteado en la acción de mejora, esta se da por cumplida; no obstante, queda pendiente validar su efectividad.</t>
  </si>
  <si>
    <t>H3A6.1</t>
  </si>
  <si>
    <t>A7</t>
  </si>
  <si>
    <t>* Realizar solicitud de capacitación y curso sobre el manejo de la plataforma SECOP II a los funcionarios y contratistas que tienen usuario para el manejo de contratos al equipo de contratos</t>
  </si>
  <si>
    <t xml:space="preserve">* Memorando de solicitud de capacitación a equipo de contratos
* Listado de asistencia a capacitación </t>
  </si>
  <si>
    <t>Para el cumplimiento de la acción de mejora se aportaron las siguientes evidencias:
1. Memorando de solicitud de capacitación a equipo de contratos
- Memorando No. 2026IE002946 del 11/03/2026, mediante el cual se solicita capacitación al equipo de contratos sobre las plataformas SECOP I y II.
- Memorandos Nos. 2026IE003396 y 2026IE003397 del 19/03/2026, relacionados con la solicitud de realización de capacitación sobre las plataformas SECOP I y II, en cumplimiento de la acción establecida en el plan de mejoramiento VASB.
2. Pantallazo de la capacitación del SIGEVAS. Se aporta evidencia de la capacitación realizada sobre el uso del SIGEVAS
De acuerdo con la acción de mejora prouesta, queda pendiente el cargue de Listado de asistencia a capacitación.
De acuerdo con la acción de mejora propuesta, se evidencia cumplimiento parcial, toda vez que queda pendiente el cargue del listado de asistencia a la capacitación como soporte completo de la actividad.</t>
  </si>
  <si>
    <t>H3A7.1</t>
  </si>
  <si>
    <t>Debilidad en el análisis financiero del estudio del sector por ambigüedad en la estructura de costos de los contratos no. 605 de 2024 y 706 de 2024</t>
  </si>
  <si>
    <t>No se cuenta con directrices en el MVCT para contratación directa en estado de emergencia</t>
  </si>
  <si>
    <t>* Realizar solicitud a la Secretaria General, para  incluir en el manual de contratación del MVCT un acápite que establezca  directrices claras para la contratación directa en situaciones de declaratoria de emergencia o similares o contrataciones que deban realizarse con ocasión de sesiones adoptadas por autoridades judiciales o administrativas
* Elaborar un memorando al grupo de contratos solicitando incluir en el numeral 4.1- Análisis del sector del formato GCT-F-19 Estudios previos que al momento de realizar el estudio del mercado y/o análisis del sector se tenga en cuenta una estructura de costos clara y explícita, que defina la aplicación del AIU, la diferenciación entre costos directos e indirectos y su coherencia con los precios de referencia, asegurando la trazabilidad, transparencia y control en el uso de los recursos públicos</t>
  </si>
  <si>
    <t>Memorando de solicitud a la Secretaria General
Memorando de solicitud a equipo de contratos</t>
  </si>
  <si>
    <t>Se cuenta con las evidencias propuestas para cierre de accion. Radicado con memorado 2026IE0005037</t>
  </si>
  <si>
    <t>Para el cumplimiento de la acción de mejora se aportaron las siguientes evidencias:
1. Memorando No. 2026IE0004609 de 20/04/2026, dirigio al Secretario General y Coordinador de Contratos, solicitando la viabilidad der incorporar en el Manual de contratación un acapite especifico que establezca directirces claras y uniformes para adelantar contracón bajo la modaliad de selección de contratación directa.  
2. Memorando No. 2026IE0005036 de 28/04/2026, dirigio al  Coordinador de Contratos, solicitando la modificación del foramto de estudios previos contratación directa.
De acuerdo con las evidencias aportadas y lo planteado en la acción de mejora, esta se da por cumplida; no obstante, queda pendiente validar su efectividad.</t>
  </si>
  <si>
    <t>Posible incumplimiento normativo relacionado con la gestión de modificaciones y la aprobación de garantías del contrato no. 605-2024.</t>
  </si>
  <si>
    <t>Debilidades en el seguimiento de la supervisión asociado a la alerta oportuna la oficina de contratos para el cumplimiento de la gestión de publicidad en las modificaciones y aprobación de garantías de los contratos</t>
  </si>
  <si>
    <t>Remitir por medio de memorando al área de contratos el hallazgo toda vez, que la responsabilidad del procedimiento de aprobación de pólizas no corresponde al VASB</t>
  </si>
  <si>
    <t>Memorando de traslado del hallazgo al equipo de contratos</t>
  </si>
  <si>
    <t>Para el cumplimiento de la acción de mejora se aportaron las siguientes evidencias:
1. Memorando No. 2026IE0003548 de 24/03/2026, dirigido al Coordinador de Contratos, mediante el cual se realiza el traslado de hallazgos formulados por la Oficina de Control Interno correspondientes a los Contratos Nos. 631 de 2024 y 605 de 2024, para la definición del respectivo plan de mejoramiento.
2. Memorando No. 2026IE0003887 de 31/03/2026, dirigido a la Asesora Código 1020, Grado 14 del Despacho del Viceministerio de Agua y Saneamiento Básico, con asunto “Devolución por competencia del memorando 2026IE0003548 – traslado de hallazgos formulados por la Oficina de Control Interno Contratos Nos. 631 de 2024 y 605 de 2024, para definición de plan de mejoramiento”. En este documento se indica, entre otros aspectos, que se omitió por parte del supervisor el envío de la comunicación al Grupo de Contratación para la revisión y aprobación de garantías. Asimismo, tras la revisión en SECOP II se evidencian inconsistencias que impiden la aprobación de las garantías, razón por la cual se solicitan aclaraciones a la supervisión respecto de la disminución de los valores de los amparos y la secuencia de anexos (salto del anexo 0 al 3 y posteriormente al 8).
3. Memorando No. 2026IE000511 de 28/04/2026, mediante el cual se da respuesta al radicado 2026IE0003887, atendiendo lo comunicado por el Grupo de Contratación.
De acuerdo con las evidencias aportadas y lo planteado en la acción de mejora, esta se da por cumplida; no obstante, queda pendiente validar su efectividad.</t>
  </si>
  <si>
    <t>Implementar una matriz (Tablero de Control) que registre los contratos del equipo territorial Guajira, donde se identifiquen todos los cambios contractuales para contar con alertas oportunas asegurando la actualización, aprobación y publicación oportuna de las garantías contractuales ante cualquier modificación, con responsables definidos, alertas de seguimiento y verificación previa en el SECOP II, y articulación de las alertas con el grupo de contratos</t>
  </si>
  <si>
    <t>Tablero de control</t>
  </si>
  <si>
    <t>Para el cumplimiento de la acción de mejora se aportó:
Archivo en Excel denominado “tablero de control”, en el cual se registran 31 contratos del equipo territorial de La Guajira. Sin embargo, se evidencian varios campos sin diligenciar, lo que limita la integridad y completitud de la información consignada.
De acuerdo con las evidencias aportadas y lo planteado en la acción de mejora, esta se da por cumplida; no obstante, queda pendiente validar su efectividad.</t>
  </si>
  <si>
    <t>Ausencia de evidencia del cumplimiento de las obligaciones específicas, respaldo de documentos de acuerdo con la forma de pago, soportes relacionados con los reintegros mensuales de rendimientos financieros de los contratos y pendiente entrega de planos récords – acta de terminación final del componente de infraestructura de los contratos no. 605 de 2024 y 706 de 2024</t>
  </si>
  <si>
    <t xml:space="preserve">Debilidades en el seguimiento por parte de la Interventoria y supervisión a la información publicada en las plataformas </t>
  </si>
  <si>
    <t>* Solicitar el ajuste del manual de supervisión del MVCT en el cual se describa de forma explicita la estructura de los informes de interventoria periódicos a publicar en SECOP II</t>
  </si>
  <si>
    <t>Memorando de solicitud a Secretaria General</t>
  </si>
  <si>
    <r>
      <t xml:space="preserve">Para el cumplimiento de la acción de mejora se aportaron las siguientes evidencias:
1. Memorando No. 2026IE0004628 del 21/04/2026, dirigido Secretario General y el Coordinador del Grupo de Contratos, solicitando el ajuste al Manual de Supervisión del MVCT, en el sentido de evaluar la viabilidad de incorporar un acapite de manera expresa la estructura miima, contenido y requisitos de los informes de interventoria que deden ser elaborados, o adoptar un formato como el existeten para los informes de supervisión y la periodicidad de la públicación en la plataforma SECOP I y II. en cual se anexo documento en word denominado </t>
    </r>
    <r>
      <rPr>
        <i/>
        <sz val="10"/>
        <color rgb="FF000000"/>
        <rFont val="Verdana"/>
        <family val="2"/>
      </rPr>
      <t xml:space="preserve">"Contenido de Informes"
</t>
    </r>
    <r>
      <rPr>
        <sz val="10"/>
        <color rgb="FF000000"/>
        <rFont val="Verdana"/>
        <family val="2"/>
      </rPr>
      <t xml:space="preserve">
De acuerdo con las evidencias aportadas y lo planteado en la acción de mejora, esta se da por cumplida; no obstante, queda pendiente validar su efectividad.</t>
    </r>
  </si>
  <si>
    <t>* Crear un tablero de control para seguimiento de contratos activos</t>
  </si>
  <si>
    <t>Jairo Alejandro Cano Peña</t>
  </si>
  <si>
    <t>Para el cumplimiento de la acción de mejora se aportó:
Archivo en Excel denominado “tablero de control 11.5.26”, en el cual se registran 31 contratos del equipo territorial de La Guajira. Sin embargo, se evidencian varios campos sin diligenciar, lo que limita la integridad y completitud de la información consignada.
De acuerdo con las evidencias aportadas y lo planteado en la acción de mejora, esta se da por cumplida; no obstante, queda pendiente validar su efectividad.</t>
  </si>
  <si>
    <t>H6A2.1</t>
  </si>
  <si>
    <t xml:space="preserve">Para el cumplimiento de la acción de mejora se aportaron las siguientes evidencias:
1. Actividad: Solicitud y realización de capacitación al equipo de contratos sobre las plataformas SECOP I y SECOP II
- Memorando No. 2026IE002946 del 11 de marzo de 2026, mediante el cual se solicita la realización de una capacitación al equipo de contratos sobre el manejo de las plataformas SECOP I y SECOP II.
- Memorandos Nos. 2026IE003396 y 2026IE003397 del 19 de marzo de 2026, relacionados con la gestión y programación de la capacitación sobre las plataformas SECOP I y SECOP II, en cumplimiento de la acción definida en el Plan de Mejoramiento del VASB.                    
- Cinco (5) memorandos emitidos en respuesta al Memorando No. 2026IE003396, mediante los cuales los colaboradores confirman su participación en la capacitación realizada el 24 de marzo de 2026.
Observación: Como soporte de la ejecución de la actividad, se encuentra pendiente el aporte del listado de asistencia correspondiente a la capacitación realizada el 24 de marzo de 2026.
</t>
  </si>
  <si>
    <t>H6A3.1</t>
  </si>
  <si>
    <t>Realizar la publicación de la información o documentos pendientes relacionados con los Contratos No. 605 de 2024 y 706 de 2024</t>
  </si>
  <si>
    <t>Captura de pantalla del cargue de la información</t>
  </si>
  <si>
    <t>Se encuentra pendiente la actualizcion del informe de interventoria donde se incluye la informacion correspondiente al hallazgo no evidenciadas en la publicacion verificada</t>
  </si>
  <si>
    <t xml:space="preserve">Para el cumplimiento de la acción de mejora se aportaron las siguientes evidencias:  
Para el Contrato No. 605 de 2024, las carpetas aportadas como evidencia se encuentran sin información, por lo que no es posible verificar el cumplimiento de la acción de mejora.
Se recuerda que las evidencias deben corresponder directamente a la acción de mejora formulada, consistente en realizar la publicación de la información o documentos pendientes relacionados con los Contratos Nos. 605 de 2024 y 706 de 2024. En este sentido, se requiere aportar soportes que acrediten dicha gestión, tales como capturas de pantalla del cargue y publicación de la información en la plataforma correspondiente.
</t>
  </si>
  <si>
    <t>H6A4.1</t>
  </si>
  <si>
    <t>H6A5.1</t>
  </si>
  <si>
    <t xml:space="preserve">Inconsistencias en la información y ejecución reportada en la plataforma integrada de inversión pública (PIIP) entre el apartado, financieros y cantidades y el apartado meta del producto. </t>
  </si>
  <si>
    <t>Debilidad en la planeación del proyecto de inversión, como ausencia de información consistente y seguimiento más detallado en el diligenciamiento de la PIIP, reflejado en una inadecuada programación de las metas anuales y en la falta de criterios técnicos para su estimación, lo que derivó tanto en metas sobredimensionadas como subestimadas.</t>
  </si>
  <si>
    <t xml:space="preserve">Tramitar ante el DNP y participar en las jornadas de capacitación al personal encargado del seguimiento del reporte de las metas en la Plataforma PIIP garantizando que la plataforma sea utilizada de manera coherente y transparente por todas las partes involucradas, con el fin de garantizar que la información registrada sea precisa, confiable, actualizada, oportuna y consistente. </t>
  </si>
  <si>
    <t xml:space="preserve">Oficio solicitud (2)
Actas de asistencia a jornadas de capacitación de reporte de Metas en la Plataforma PIIP.(2) </t>
  </si>
  <si>
    <t>Gerente y formulador proyecto de inversión</t>
  </si>
  <si>
    <t xml:space="preserve">Modificaciones sustanciales y frecuentes en las metas del proyecto, ficha 11, entre la programación inicial para el primer cuatrimestre de la vigencia 2025 y las últimas tres (3) actualizaciones realizadas con corte al 31 de octubre en la plataforma integrada de inversión pública (PIIP). </t>
  </si>
  <si>
    <t xml:space="preserve">Debilidades en la articulación entre las áreas involucradas y fallas técnicas en el aplicativo PIIP que impactan en la exactitud de la información </t>
  </si>
  <si>
    <t>Realizar seguimiento de las metas de los indicadores de producto del proyecto de inversión que  permitan detectar y corregir a tiempo cualquier anomalía en los ajustes de metas o en la ejecución de los proyectos.</t>
  </si>
  <si>
    <t>Un (1) reporte de planeación inicial 2026 de las metas de indicadores de producto del proyecto de inversión socializado a los actores relacionados.
Uno (1) reportes de monitoreo de avance de los indicadores de producto del proyecto de inversión socializados a los actores relacionados.</t>
  </si>
  <si>
    <t>Discrepancias en la información reportada entre el resumen ejecutivo con corte a diciembre realizado por la dirección de infraestructura y desarrollo empresarial-DIDE, la plataforma integrada de inversión pública -PIIP y el cuadro en excel titulado "listado de proyectos", entregado por el proceso auditado mediante oficio 2025ie0006543 de 27 de junio de 2025.</t>
  </si>
  <si>
    <t xml:space="preserve">Inconsistencias entre las diferentes fuentes de información, originadas por la ausencia de un proceso unificado para la consolidación, validación y actualización de los datos, Y falta de controles internos efectivos para verificar la coherencia y trazabilidad de la información reportada, </t>
  </si>
  <si>
    <t>Validar periódicamente la información contenida en el aplicativo PIIP contra los registros administrativos que cuenta la gerencia y formulador del proyecto de inversión.</t>
  </si>
  <si>
    <t>Dos (2) reportes de validación de la información vigente en el aplicativo PIIP contra la información contenida en registros administrativos (Documento de control, ejecución financiera, etc.).</t>
  </si>
  <si>
    <t xml:space="preserve">Incumplimiento de las metas de ejecución de conexiones intradomiciliarias respecto a lo inicialmente estipulado en el contrato interadministrativo de gerencia de proyectos no. 1083 </t>
  </si>
  <si>
    <t>La concurrencia de factores técnicos, sociales y territoriales sobrevinientes, propios de la ejecución del Programa de Conexiones Intradomiciliarias, que afectaron la viabilidad real de intervenir la totalidad de las viviendas inicialmente proyectadas, generando ajustes de metas y diferencias entre lo programado y lo finalmente ejecutado.</t>
  </si>
  <si>
    <t>Adelantar el proceso de liquidación del contrato, para tal fin se debe consolidar y formalizar un ejercicio integral de cierre técnico, financiero y contractual del Contrato Interadministrativo No. 1083 de 2022, que documente de manera exhaustiva las causas objetivas de la reducción de metas, el resultado final alcanzado y el tratamiento de los recursos no ejecutados, con el fin de mitigar riesgos residuales de control, fiscales y jurídicos.</t>
  </si>
  <si>
    <t>Informe integral de cierre técnico, financiero y contractual del Contrato 1083 de 2022 (1).
Acta de liquidación (1).</t>
  </si>
  <si>
    <t>Subdirección de Programas (líder)</t>
  </si>
  <si>
    <t>Técnica de análisis aplicada: Análisis de causa potencial y mejora continua (enfoque preventivo).</t>
  </si>
  <si>
    <t>Diseñar e implementar un instrumento estandarizado de gestión adaptativa de metas y riesgos para proyectos PCI, que permita anticipar, documentar y gestionar de manera homogénea las posibles variaciones técnicas, sociales y territoriales que inciden en la ejecución de las conexiones intradomiciliarias.</t>
  </si>
  <si>
    <t>Instrumento técnico de gestión adaptativa de metas y riesgos para proyectos PCI (tablero de control + lineamientos) (1).</t>
  </si>
  <si>
    <t>Incumplimiento del cronograma inicial del convenio de uso de recursos no. 1327 de 2023 en puerto Leguizamo (putumayo), con prórroga de un año adicional para la fecha de terminación.</t>
  </si>
  <si>
    <t>Debilidades en la planeación y seguimiento al Convenio de Uso de Recursos lo que implicó aumento en los tiempos de ejecución e información pendiente en los informes que reflejaran el seguimiento in Situ del proyecto.</t>
  </si>
  <si>
    <t>Realizar verificación de publicación de informes en SIGEVAS y SECOP de manera mensual.
Incorporar en los informes de seguimiento a cargo del MVCT, los soportes de las visitas técnicas realizadas en el seguimiento al CUR.</t>
  </si>
  <si>
    <t>Informe de verificación de publicaciones (1)
Informe de seguimiento que incluya los soportes de la visita técnica (1)</t>
  </si>
  <si>
    <t>Coordinador GPDC</t>
  </si>
  <si>
    <t>ANGELICA MA. BUSTILLO CABRERA</t>
  </si>
  <si>
    <t>Se anexa informe de seguimiento que incluye los soportes de la visita técnica (1).</t>
  </si>
  <si>
    <t>Incumplimiento de los tiempos inicialmente pactados para el convenio de uso de recursos no. 800 de 2022 en Rionegro (Antioquia), originalmente por nueve (9) meses con duración mayor a tres (3) años y ocho (8) meses.</t>
  </si>
  <si>
    <t>Debilidad en las normas existentes para el eljercicio de la supervisión sobre los CUR que permita realizar seguimeinto estricto al cumplimiento de las obligaciones del ejecutor</t>
  </si>
  <si>
    <r>
      <t>Solicitar la actualizacion  del Manual de Supervisión del MVCT,</t>
    </r>
    <r>
      <rPr>
        <b/>
        <sz val="10"/>
        <color rgb="FF000000"/>
        <rFont val="Verdana"/>
        <family val="2"/>
      </rPr>
      <t xml:space="preserve"> </t>
    </r>
    <r>
      <rPr>
        <sz val="10"/>
        <color rgb="FF000000"/>
        <rFont val="Verdana"/>
        <family val="2"/>
      </rPr>
      <t>para fortalecer el seguimiento para los CUR, donde se establezca criterios objetivos para aumentar la frecuencia de visitas técnicas, convocar reuniones de seguimiento más recurrentes y fortalecer el acompañamiento institucional, cuando se evidencien dificultades reiteradas que puedan afectar el plazo de ejecución de los proyectos.</t>
    </r>
  </si>
  <si>
    <t>Solicitar la actualizacion  del Manual de Supervisión del MVCT, para fortalecer el seguimiento para los CUR, donde se establezca criterios objetivos para aumentar la frecuencia de visitas técnicas, convocar reuniones de seguimiento más recurrentes y fortalecer el acompañamiento institucional, cuando se evidencien dificultades reiteradas que puedan afectar el plazo de ejecución de los proyectos.</t>
  </si>
  <si>
    <t>Un (1) Memorando de la Subdirección de Proyectos a la SG con recomendaciones técnicas para fortalecer el seguimiento a la ejecución de los proyectos, orientadas a una eventual actualización del Manual de Supervisión del MVCT.</t>
  </si>
  <si>
    <t>Subdirección de Proyectos</t>
  </si>
  <si>
    <t>Proponer a la SG, Subdirección de servicios administrativos-Grupo de contratos actualizar el contenido obligacional de la minuta de los CUR respecto a la clausula de arreglo directo y de presunto incumplimiento</t>
  </si>
  <si>
    <t>Un (1) Memorando dirigido a la  SG-Grupo de contratos con sugerencias a incluirse en la minuta de los CUR.</t>
  </si>
  <si>
    <t>H13A2.1</t>
  </si>
  <si>
    <t>Incumplimiento de las obligaciones de la supervisión del ministerio para con el convenio de uso de recursos - CUR no. 965 de 2024 frente a la falta de soportes, informes de supervisión, en SECOP I y SIGEVAS que permitan evidenciar el seguimiento al avance físico y financiero del proyecto.</t>
  </si>
  <si>
    <t>Solicitar la actualizacion  del Manual de Supervisión del MVCT, para fortalecer el seguimiento para los CUR, donde se establezcan criterios objetivos para aumentar la frecuencia de visitas técnicas, convocar reuniones de seguimiento más recurrentes y fortalecer el acompañamiento institucional, cuando se evidencien dificultades reiteradas que puedan afectar el plazo de ejecución de los proyectos.</t>
  </si>
  <si>
    <t>H14A1.1</t>
  </si>
  <si>
    <t xml:space="preserve">Proponer a la SG, Subdirección de servicios administrativos-Grupo de contratos actualizar el contenido obligacional de la minuta de los CUR respecto a la clausula de cargue y publicación de documentos en SIGEVAS y SECOP </t>
  </si>
  <si>
    <t>H14A2.1</t>
  </si>
  <si>
    <t>H15</t>
  </si>
  <si>
    <t>Falta de regionalización y focalización del presupuesto en la formulación del proyecto denominado “fortalecimiento a la gestión comunitaria e implementación de esquemas diferenciales y medios alternos en acceso a agua y saneamiento básico a nivel nacional” en la MGA</t>
  </si>
  <si>
    <t>Limitaciones tecnológicas en la plataforma PIIP administrada por el DNP, que imposibilitan la marcación oportuna de la regionalización de la Metodología General Ajustada de la Ficha de inversión</t>
  </si>
  <si>
    <t>Solicitar al DNP la capacitación de la plataforma PIIP para el personal que acompaña la formulación y seguimiento a la ficha de inversión sobre dicha plataforma
Realizar informe sobre los recursos del proyecto de inversión regionalizados con corte a 30/06/2026</t>
  </si>
  <si>
    <t>Oficio de solicitud de capacitación. (1)
Memoria de la capacitación
Listado de asistencia (1)
Informe de regionalización del proyecto gestión comunitaria 202300000000427 (1)</t>
  </si>
  <si>
    <t>Dirección de Poliítica y Regulación - Grupo de Política Sectorial</t>
  </si>
  <si>
    <t>Hallazgo H15 - CUMPLIDA
Se asistió a la capacitación en la PIIP del DNP, orientada al fortalecimiento de capacidades para la gestión integral del ciclo de proyectos de inversión (planeación, gestión de recursos, ejecución y evaluación), así como al uso adecuado de la plataforma para el registro, seguimiento y reporte de la información.
Con ello se fortalecerán las competencias técnicas en la formulación y gestión de proyectos, mejorando la calidad, trazabilidad y oportunidad de la información registrada.
No se anexa lista de asistencia, per se anexa correo de DNP confirmando la participación en la capacitación.</t>
  </si>
  <si>
    <t>De acuerdo con los soportes aportados, se evidenció el intercambio de correos electrónicos relacionados con las gestiones adelantadas para la solicitud, coordinación y ejecución de las capacitaciones. Asimismo, se verificó el informe correspondiente a la ejecución de la regionalización de los recursos asociados al proyecto de inversión.
En consecuencia, se considera que la acción formulada se encuentra cumplida en términos de eficacia, toda vez que se evidenció la ejecución de las actividades previstas. No obstante, esta permanecerá en estado Cumplida/ en seguimeinto de efectividad, con el propósito de determinar, en una evaluación posterior, si las medidas implementadas contribuyeron a subsanar de manera definitiva la causa que originó el hallazgo o si, por el contrario, resulta necesaria la reformulación del Plan de Mejoramiento.
Para dicha verificación de efectividad, deberá tenerse en cuenta lo dispuesto en el artículo 274 de la Ley 2294 de 2023, referente a la Gestión Comunitaria del Agua y Saneamiento Básico, el cual establece que la política de gestión comunitaria del agua y el saneamiento básico deberá incorporar lineamientos orientados a promover y fortalecer las dinámicas organizativas en esta materia. En particular, el numeral 6 dispone que los pueblos indígenas y las comunidades negras, afrocolombianas, raizales y palenqueras, sus instituciones de gobierno o las organizaciones que estas constituyan para la gestión comunitaria del agua y el saneamiento básico, serán susceptibles de acceder a los mismos beneficios previstos para las comunidades organizadas contempladas en dicho artículo. En este sentido, será necesario evaluar si las acciones implementadas han contribuido efectivamente a la incorporación y aplicación de estos lineamientos en el desarrollo de las actividades del proyecto.</t>
  </si>
  <si>
    <t>H15A1.1</t>
  </si>
  <si>
    <t>H16</t>
  </si>
  <si>
    <t>Debilidades en la planeación, ejecución y reporte en la PIIP del proyecto de inversión del proyecto de inversión “fortalecimiento a la gestión comunitaria e implementación de esquemas diferenciales y medios alternos en acceso a agua y saneamiento básico a nivel nacional”.</t>
  </si>
  <si>
    <t>La ejecución financiera registrada en la PIIP no guarda correspondencia clara con un avance físico verificable, ni con productos o resultados asociados a la actividad oportunos que permitan detectar y corregir desviaciones en la ejecución física y financiera del proyecto.</t>
  </si>
  <si>
    <t>Solicitar al DNP la capacitación de la plataforma PIIP para el personal que acompaña la formulación y seguimiento a la ficha de inversión sobre dicha plataforma.
Remitir memorando a las dependencias del Viceministerio de Agua y Saneamiento Básico indicando las actividades y recursos disponibles en los proyectos de inversión, así como aclarando su uso y relación con metas sectoriales.</t>
  </si>
  <si>
    <t>Oficio de solicitud de capacitación (1)
Memorando (1)</t>
  </si>
  <si>
    <t>Hallazgo H16a - CUMPLIDA
Se asistió a la capacitación en la PIIP del DNP, orientada al fortalecimiento de capacidades para la gestión integral del ciclo de proyectos de inversión (planeación, gestión de recursos, ejecución y evaluación), así como al uso adecuado de la plataforma para el registro, seguimiento y reporte de la información.
Con ello se fortalecerán las competencias técnicas en la formulación y gestión de proyectos, mejorando la calidad, trazabilidad y oportunidad de la información registrada.
30/03/2026 H15_H16a_Evidencia Capacitación PIIP260326.
16/04/2026 Se anexa memorando 2026IE0004280_Memorando - uso recursos rubro 18</t>
  </si>
  <si>
    <t>De acuerdo con los soportes aportados, se evidenció el intercambio de correos electrónicos relacionados con las gestiones adelantadas para la solicitud, coordinación y ejecución de las capacitaciones. Asimismo, se verificó el informe correspondiente a la ejecución de la regionalización de los recursos asociados al proyecto de inversión.
Adicionalmente, se observó el memorando remitido por el Viceministerio con asunto: “Indicaciones para el reporte de información sobre el uso de los recursos del Proyecto de Inversión ‘Fortalecimiento a la Gestión Comunitaria e Implementación de Esquemas Diferenciales y Medios Alternos en Acceso a Agua y Saneamiento Básico a Nivel Nacional’ – BPIN 202300000000427”, mediante el cual se imparten lineamientos para el reporte y seguimiento a la ejecución de dichos recursos.
En consecuencia, se considera que la acción formulada se encuentra cumplida en términos de eficacia, toda vez que se evidenció la ejecución de las actividades previstas. No obstante, esta permanecerá en estado Cumplida/En seguimiento de efectividad, con el propósito de determinar, en una evaluación posterior, si las medidas implementadas contribuyeron a subsanar de manera definitiva la causa que originó el hallazgo o si, por el contrario, resulta necesaria la reformulación del Plan de Mejoramiento.</t>
  </si>
  <si>
    <t>H16A1.1</t>
  </si>
  <si>
    <t>Realizar reporte de informe ejecutivo del proyecto de inversión para el cierre de la vigencia 2025.</t>
  </si>
  <si>
    <t>Informe ejecutivo del proyecto de inversión (1)</t>
  </si>
  <si>
    <t>Hallazgo H16b - CUMPLIDA
Se anexa informe ejecutivo de El proyecto de Inversión “Fortalecimiento a la gestión comunitaria e implementación de esquemas diferenciales y medios alternos en acceso a agua y saneamiento básico a nivel nacional” (BPIN 202300000000427), se creó con el propósito de financiar las acciones requeridas para atender la problemática asociada con la debilidad en las políticas públicas en lo relacionado con la gestión comunitaria de las soluciones de acceso al agua y al saneamiento básico, la baja capacidad financiera de comunidades organizadas para garantizar el acceso a agua y saneamiento, la limitada infraestructura y baja capacidad de gestión de soluciones para el acceso al agua y el saneamiento básico, así como lo dispuesto en la Ley del Plan Nacional de Desarrollo en relación con la Gestión Comunitaria y la implementación de soluciones alternativas y esquemas de sostenibilidad adecuados a cada territorio en agua y saneamiento básico.
En la vigencia 2025, se comprometieron el 99,87% de los recursos asignados ($154.417 millones); no obstante la ejecución fue del 9,72%, debido a factores asociados a procesos de viabilización de proyectos, requisitos contractuales, suscripción de convenios y condiciones para el desembolso de recursos, los cuales dependen  de la gestión de las entidades territoriales y del avance en la ejecución de los proyectos.
En términos de resultados, se alcanzó el 100% de las metas establecidas así:
355 pequeños prestadores en 163 municipios beneficiados con el subsidio comunitario en la prestación del servicio público de acueducto.
1.272 organizaciones comunitarias fortalecidas,  a través de capacitaciones, mesas de trabajo y talleres, para la socialización y acompañamiento en la construcción de la política pública de gestión comunitaria del agua y el saneamiento básico, lo que permitió la elaboración y expedición Decreto 960 de 2025; así mismo, se desarrollaron talleres para el fortalecimiento de acueductos comunitarios en temas de calidad del agua para consumo humano, gestión del riesgo sectorial, Ruta ComuniAgua y proyectos diferenciales y comunitarios.
150 asistencias técnicas realizadas  a municipios categoría 4, 5 y 6, y organizaciones comunitarias para la estructuración de proyectos de esquemas diferenciales en comunidades rurales,
27 proyectos de esquemas diferenciales apoyados financieramente en 25 municipios , que benefician entre otros a  municipios PDET, comunidades afrocolombianas, comunidades indígenas.</t>
  </si>
  <si>
    <t>De acuerdo con los soportes aportados, se evidenció el Informe Ejecutivo de Cierre de la vigencia 2025 correspondiente al proyecto de inversión objeto de auditoría, mediante el cual se documentan las actividades desarrolladas y los resultados alcanzados durante la ejecución de la vigencia.
En consecuencia, se considera que la acción formulada se encuentra cumplida en términos de eficacia, toda vez que se verificó la ejecución de las actividades previstas. No obstante, esta permanecerá en estado Cumplida/En seguimiento de efectividad, con el propósito de determinar, en una evaluación posterior, si las medidas implementadas contribuyeron a subsanar de manera definitiva la causa que originó el hallazgo o si, por el contrario, resulta necesaria la reformulación del Plan de Mejoramiento.</t>
  </si>
  <si>
    <t>H16A2.1</t>
  </si>
  <si>
    <t>H17</t>
  </si>
  <si>
    <t>Debilidades en la priorización de la focalización del subsidio comunitario según el artículo 2.3.8.2.8 del decreto 1697 de 2023.</t>
  </si>
  <si>
    <t>Ausencia de lineamientos internos documentados que definan la metodología para aplicar los criterios de priorización en el proceso de otorgamiento del subsidio comunitario</t>
  </si>
  <si>
    <t>Expedir resolución en cumplimiento de lo dispuesto en el Decreto 0960 de 2025, en la cual se contempla un esquema de priorización para el otorgamiento y desembolso de
recursos sólo cuando se presente una restricción presupuestal o en la disponibilidad de
PAC.</t>
  </si>
  <si>
    <t>Expedir resolución en cumplimiento de lo dispuesto en el Decreto 0960 de 2025, en la cual se contempla un esquema de priorización para el otorgamiento y desembolso de recursos sólo cuando se presente una restricción presupuestal o en la disponibilidad de PAC.</t>
  </si>
  <si>
    <t>Resolución de subsidio comunitario expedida en el marco del Decreto 0960 de 2025</t>
  </si>
  <si>
    <t>Hallazgo H17 - AVANCE
En  marzo se formuló la propuesta de resolución en cumplimiento del Decreto 0960 de 2025, mediante la cual se establece el régimen jurídico aplicable a los gestores comunitarios beneficiarios del subsidio, incluyendo los criterios para la validación de su personería jurídica. La propuesta fue revisada y ajustada con los equipos técnico y jurídico, y actualmente se encuentra en revisión y trámite de vistos buenos por parte de la DPR, previo a su publicación para participación ciudadana.</t>
  </si>
  <si>
    <t>De acuerdo con los soportes aportados, se evidenció el documento en borrador de la resolución “Por la cual se establecen las condiciones y requisitos relacionados con el otorgamiento del subsidio comunitario en el servicio público domiciliario de acueducto, su aplicación y seguimiento, en concordancia con lo dispuesto en los artículos 2.3.8.3.10, 2.3.8.3.11 y 2.3.8.3.12 del Decreto 1077 de 2015”, así como el correspondiente borrador de la memoria justificativa.
En consecuencia, la acción se encuentra En ejecución, toda vez que se evidenciaron avances en el desarrollo de las actividades previstas y su fecha de finalización está establecida para el 30 de junio de 2026. Por lo tanto, su cumplimiento definitivo será objeto de verificación una vez venza el plazo establecido para su ejecución.</t>
  </si>
  <si>
    <t>H17A1.1</t>
  </si>
  <si>
    <t>H18</t>
  </si>
  <si>
    <t>Debilidades en la validación documental frente a los requisitos establecidos en el decreto 1697 de 2023 para el otorgamiento del subsidio comunitario.</t>
  </si>
  <si>
    <t>Controles que no han sido efectivos en la etapa de validación documental previa a la aprobación de los subsidios comunitarios</t>
  </si>
  <si>
    <t>Implementar una lista de chequeo para la revisión de solicitudes que permita verificar el cumplimineto de las condiciones y requisitos de otorgamiento del subsidio comunitario</t>
  </si>
  <si>
    <t>Formato de lista de chequeo de subsidio comunitario. (1)
Comunicación de lineamientos de diligenciamiento dirigido a los equipos internos. (1)</t>
  </si>
  <si>
    <t>Dirección de Poliítica y Regulación - Equipo Subsidio Comunitario</t>
  </si>
  <si>
    <t>Hallazgo H18
Se avanzó en la formulación y estrucrturación de una propuesta borrador  de una lista de chequeo para la validación documental de las solicitudes, orientada a verificar el cumplimiento de los requisitos establecidos en el Decreto 1697 de 2023 para el otorgamiento del subsidio comunitario. En este proceso se incorporaron nuevos campos al formato que fortalecen los controles de revisión, y el documento fue remitido a la coordinación de Política Sectorial para su evaluación y retroalimentación.</t>
  </si>
  <si>
    <t>De acuerdo con los soportes aportados, se evidenció como soporte un formato en borrador correspondiente a una propuesta de lista de chequeo para la validación documental de las solicitudes, orientada a verificar el cumplimiento de los requisitos establecidos. No obstante, dicho instrumento se encuentra en estado de borrador, por lo que no se evidencia su formalización en el Sistema Integrado de Gestión (SIG). Asimismo, dentro de la información suministrada no se observaron soportes que acrediten la comunicación de lineamientos para su diligenciamiento dirigidos a los equipos internos responsables de su aplicación.
En consecuencia, teniendo en cuenta que la fecha de finalización de la actividad estaba prevista para el 30 de abril de 2026 y que no se evidenció el cumplimiento integral de los productos definidos, la acción se clasifica en estado Incumplida.</t>
  </si>
  <si>
    <t>H18A1.1</t>
  </si>
  <si>
    <t>H19</t>
  </si>
  <si>
    <t>Debilidades en la definición e implementación de lineamientos operativos para la validación de la personería jurídica de los gestores comunitarios en el marco del subsidio comunitario condición.</t>
  </si>
  <si>
    <t xml:space="preserve">Insuficiente formalización de lineamientos institucionales y procedimientos operativos, para la validación del requisito de personería jurídica de los gestores comunitarios en el marco del subsidio comunitario, derivada de la  transición normativa entre la Ley 2294 de 2023, el Decreto 1697 de 2023 y la expedición posterior del Decreto 960 de 2025, así como de la ausencia de un instrumento específico que incorpore los criterios diferenciales y medios probatorios aplicables a las distintas formas organizativas de los gestores comunitarios. </t>
  </si>
  <si>
    <t>Expedir resolución en cumplimiento de lo dispuesto en el Decreto 0960 de 2025, en la cual se contempla el régimen jurídico que deben cumplir los gestores comunitarios que accedan al subsidio comunitario.</t>
  </si>
  <si>
    <t>Hallazgo H19
Durante marzo se avanzó en la formulación de la resolución en cumplimiento del Decreto 0960 de 2025, mediante la cual se establece el régimen jurídico aplicable a los gestores comunitarios beneficiarios del subsidio, incluyendo los criterios para la validación de su personería jurídica. El documento fue revisado y ajustado con los equipos técnico y jurídico, y actualmente se encuentra en revisión y trámite de vistos buenos por parte de la DPR, previo a su publicación para participación ciudadana.</t>
  </si>
  <si>
    <t>H19A1.1</t>
  </si>
  <si>
    <t>H20</t>
  </si>
  <si>
    <t>Debilidades en el cálculo y aprobación del subsidio comunitario por falta de definición y documentación de controles en el procedimiento aprobación del subsidio comunitario GPA-P-11.</t>
  </si>
  <si>
    <t>Ausencia de controles y metodologías documentadas en el procedimiento interno
GPA-P-11 para realizar el cálculo del monto del subsidio.</t>
  </si>
  <si>
    <t>Actualizar el procedimiento interno que contemple la metodología de liquidación del subsidio comunitario y las respectivas modificaciones,</t>
  </si>
  <si>
    <t>Actualizar el procedimiento interno que contemple la metodología de liquidación del subsidio comunitario y las respectivas modificaciones.</t>
  </si>
  <si>
    <t>Acta de mesa de trabajo (1)
Procedimiento interno GPA-P-11 actualizado (1)</t>
  </si>
  <si>
    <t>Hallazgo H20
Durante marzo se adelantaron acciones de seguimiento y preparación normativa. Se remitió comunicación al Grupo GPS solicitando la atención a las acciones propuestas y la entrega de evidencias de ejecución. Asimismo, se estableció que, una vez sea expedida la resolución del Decreto 960, se procederá con la actualización del procedimiento interno, incorporando las condiciones y requisitos para el otorgamiento del subsidio, la metodología de liquidación, los puntos de control y la actualización de los valores correspondientes.</t>
  </si>
  <si>
    <t>De acuerdo con lo informado por el área, una vez sea expedida la resolución reglamentaria del Decreto 960, se procederá con la actualización del procedimiento interno, incorporando las condiciones y requisitos para el otorgamiento del subsidio, la metodología de liquidación, los puntos de control y la actualización de los valores correspondientes.
En consecuencia, teniendo en cuenta que la fecha de finalización de la actividad se encuentra prevista para el 31 de diciembre de 2026, la acción se clasifica en estado En ejecución.</t>
  </si>
  <si>
    <t>H20A1.1</t>
  </si>
  <si>
    <t>OM1</t>
  </si>
  <si>
    <t>Oportunidad de Mejora 1 - 1.ID 68 - Porcentaje de aguas residuales tratadas</t>
  </si>
  <si>
    <t>Debilidades en el alcance y la implementación del Plan Nacional de Manejo de Aguas Residuales PMAR como herramienta técnica de priorización. Se ha identificado que la inversión y el apoyo financiero no se están asignando bajo criterios de impacto máximo en el indicador, debido a que no se aplica una matriz que jerarquice los proyectos de tratamiento de aguas residuales según su relevancia poblacional y ambiental.</t>
  </si>
  <si>
    <t>Establecer una matriz que defina criterios de priorización y definir una hoja de ruta para el apoyo finaciero de proyectos de sistemas de tratamiento de aguas residuales en el país por parte del MVCT</t>
  </si>
  <si>
    <t>Matriz de priorización (1)
Hoja de ruta para el apoyo financiero (1)</t>
  </si>
  <si>
    <t>Grupo de Desarrollo Sostenible</t>
  </si>
  <si>
    <t>OM1C1.1</t>
  </si>
  <si>
    <t>OM1-4</t>
  </si>
  <si>
    <t>Oportunidad de Mejora 1 - 4.ID-158 Índice de Riesgo de Calidad del Agua (IRCA) rural nacional y 5.ID-159.Indice de Riesgo de Calidad del Agua (IRCA) urbano nacional</t>
  </si>
  <si>
    <t>El retroceso en los indicadores de calidad del agua (IRCA) radica en una brecha de capacidades técnicas de los operadores de las PTAP y en una posible desarticulación administrativa y de información. Esto se manifiesta en reportes de vigilancia insuficientes que pueden no reflejar la realidad territorial, sumado a la falta de criterios de priorización basados en riesgo de calidad del agua para consumo humano para la ejecución de asistencias técnicas y la asignación de recursos de inversión en acueductos.</t>
  </si>
  <si>
    <t>Socializar internamente con la Dirección de Infraestructura y Desarrollo Empresarial y el Grupo de Proyectos Diferenciales y Comunitarios de los resultados del IRCA urbano y rural de cada vigencia, con el fin de que se prioricen proyectos en los municipios con niveles de riesgo alto o inviable sanitariamente en el país</t>
  </si>
  <si>
    <t>Memorando interno de socialización de los resultados del proceso de depuración de la base de datos Sistema de Vigilancia de la Calidad del Agua para Consumo Humano SIVICAP con los que se obtiene el IRCA rural y urbano</t>
  </si>
  <si>
    <t>OM1-4C2.2</t>
  </si>
  <si>
    <t>Oportunidad de Mejora 1 - 4.ID-158 Índice de Riesgo de Calidad del Agua (IRCA) rural nacional y 5.ID-159.índice de Riesgo de Calidad del Agua (IRCA) urbano nacional</t>
  </si>
  <si>
    <t>Realizar asistencias técnicas en municipios con nivel de riesgo en la calidad del agua para consumo humano en articulación con el programa Huella Azul</t>
  </si>
  <si>
    <t>Informe de gestión (1)</t>
  </si>
  <si>
    <t>OM1-4C3.3</t>
  </si>
  <si>
    <t>OM1-7</t>
  </si>
  <si>
    <t>Oportunidad de Mejora 1 - 2, 3, 6 y 7</t>
  </si>
  <si>
    <t>Información no actualizada de los indicadores de PND a corte de la vigencia actual</t>
  </si>
  <si>
    <t xml:space="preserve">Realizar mesas de trabajo con actores sectoriales para la gestion eficiente de la información para los datos </t>
  </si>
  <si>
    <t>Acta de mesa de trabajo (2)</t>
  </si>
  <si>
    <t>OM1-7C4.4</t>
  </si>
  <si>
    <t>Oportunidad de Mejora 1 - Indicadores Plan Marco de Implementación</t>
  </si>
  <si>
    <t>Información no actualizada y rezagos en los indicadores de PMI a corte de la vigencia actual</t>
  </si>
  <si>
    <t>OM1C5.5</t>
  </si>
  <si>
    <t>2025 PROCESO DE GESTIÓN JURÍDICA</t>
  </si>
  <si>
    <t>Extemporaneidad en la emisión de conceptos jurídicos.</t>
  </si>
  <si>
    <t>Técnica
de los "¿Por qué?,
Técnica de la Lluvia
de Ideas, diagrama
causa – efecto
Respuestas extemporaneas
materialización del riesgo de gestión del proceso de Gestión Jurídica (GJR-1)</t>
  </si>
  <si>
    <t xml:space="preserve">Mesa de trabajo con GAUA para realizar seguimiento al cumplimiento de la circular Circular 28 del 02/07/2025 se estableció la directriz que para traslado interno  “(…) cuando desde el Grupo de Atención al Usuario y Archivo se realice la asignación de una petición a un área que no es competente para emitir respuesta, la dependencia a la que se le realizó tal asignación deberá realizar el traslado al área competente el mismo día en que la recibió, o a más tardar al día hábil siguiente, sin permitir en todo caso que se venza el término señalado en la ley para dar respuesta a la solicitud por parte de la entidad.”
Para verificar cumplimiento de términos de traslados de las solicitudes asignadas a la OAJ y su respectiva trazabilidad. </t>
  </si>
  <si>
    <t xml:space="preserve">Acta de reunión </t>
  </si>
  <si>
    <t>Oficina Asesora Jurídica</t>
  </si>
  <si>
    <t>10/04/2026: Se realizó reunión de seguimiento al Plan de Mejoramiento, liderada por la OCI. (KYAR)
07/05/2026: Se cargó en enlace OneDrive el acta de reunión del 17 de mayo de 2026. (No se observó en la lista de asustentetes a reuniones internas los asistentes por parte de GAGUA)  (KYAR)</t>
  </si>
  <si>
    <t>Falta de soporte de envío de conceptos jurídicos.</t>
  </si>
  <si>
    <t>no se observó el envío de 16 Conceptos jurídicos a los consultantes, de acuerdo con lo indicado en el ítem denominado “Registro de auditoría”</t>
  </si>
  <si>
    <t>Mesa de trabajo con GAUA y el contratista 472 con el fin de revisar el procedimiento de recibo de los soportes de envío de las comunicaciones emitidas por la OAJ y revisión de   alternativas administrativas para que el soporte quede cargado en GESDOC (Sistema de gestión documental de la entidad) y se pueda consultar por cualquier usuario.</t>
  </si>
  <si>
    <r>
      <t xml:space="preserve">10/04/2026: Se realizó reunión de seguimiento al Plan de Mejoramiento, liderada por la OCI. (KYAR)
07/05/2026: Se cargó en enlace OneDrive el acta de reunión del 17 de mayo de 2026. </t>
    </r>
    <r>
      <rPr>
        <sz val="10"/>
        <color rgb="FFFF0000"/>
        <rFont val="Verdana"/>
        <family val="2"/>
      </rPr>
      <t xml:space="preserve">(No se observó en la lista de asustentetes a reuniones internas los asistentes por parte de GAGUA) </t>
    </r>
    <r>
      <rPr>
        <sz val="10"/>
        <color rgb="FF000000"/>
        <rFont val="Verdana"/>
        <family val="2"/>
      </rPr>
      <t xml:space="preserve"> (KYAR)</t>
    </r>
  </si>
  <si>
    <t>Inobservancia de la fecha de emisión del concepto jurídico con radiado 2024IE0011406.</t>
  </si>
  <si>
    <t>debilidades en el establecimiento de los controles necesarios para determinar la reserva de la documentación pública</t>
  </si>
  <si>
    <t>Solicitud a la GAUA de  una jornada de capacitación sobre la gestión documental y administrativa en la plataforma GESDOC. El objetivo es profundizar en el trámite de las comunicaciones oficiales en general, con especial énfasis en los protocolos de seguridad y manejo para documentos de carácter reservado."</t>
  </si>
  <si>
    <t xml:space="preserve">Solicitud y soporte de asistencia a la capacitación del personal del la OAJ </t>
  </si>
  <si>
    <t>10/04/2026: Se realizó reunión de seguimiento al Plan de Mejoramiento, liderada por la OCI. (KYAR)
7/05/2024: Mediante radicado 2026IE0002530 del 2 de marzo de 2026, la OAJ, solicitó a GAUA jornada técnica sobre la gestión documental y administrativa en la plataforma, así como mesas de trabajo con el fin de abordar lo relativo a la gestión del contratista 4-72 y a la circular 20 de 2025, en lo que respecta a la trazabilidad y cumplimiento de los términos de traslado interno de peticiones asignadas a la OAJ. (KYAR)</t>
  </si>
  <si>
    <t>Inobservancia del término de publicación de las primeras versiones de las agendas regulatorias 2024 y 2025 en la página web de la entidad.</t>
  </si>
  <si>
    <t>Falta de publicacion página web primeras versiones agendas regulatorias</t>
  </si>
  <si>
    <t>A la fecha de la auditoria se encontraban publicadas la agendas regulatorias 2024 y 2025 en la pagina de la entidad.
Solicitud a la oficina de Tecnologías de la información y las comunicaciones como administrador del sitio web, reporte de trazabilidad de la publicación de las agendas regulatorias.</t>
  </si>
  <si>
    <t>Reporte de publicacion en la pagina web agendas regulatorias</t>
  </si>
  <si>
    <t>10/04/2026: Se realizó reunión de seguimiento al Plan de Mejoramiento, liderada por la OCI. (KYAR)
10/04/2026: Mediante memorando 2026IE0001118 del 26 de enero de 2026 la OAJ informó a la OCI sobre el cumplimiento de las acciones a implementar en el mes de
enero de 2026 del Plan de Mejoramiento del Proceso de Gestión Jurídica
– Conceptos y Mejora Normativa. (KYAR)</t>
  </si>
  <si>
    <t>Remisión de la agenda regulatoria 2024 a la Secretaría Jurídica de la Presidencia de la República sin observancia del término establecido.</t>
  </si>
  <si>
    <t>Incumplimiento inciso 336 del Art. 2.1.2.1.20. del Decreto 1081 de 2015
debilidades en los controles internos establecidos para la atención del término para el envío de la Agenda Regulatoria a la Secretaría Jurídica de la Presidencia</t>
  </si>
  <si>
    <t>Envío y publicación de la agenda regulatoria según los tiempos establecidos por el Decreto 1081 de 2015, Artículo 2.1.2.1.20.
Para el año 2026 se enviara a la secretaria jurídica de presidencia dentro de los 5 días del mes de enero .</t>
  </si>
  <si>
    <t>Soporte de envío de  correspondencia de la agenda regulatoria a secretaria jurídica de presidencia.</t>
  </si>
  <si>
    <t>10/04/2026: Se realizó reunión de seguimiento al Plan de Mejoramiento, liderada por la OCI. (KYAR),
10/04/2026: Mediante memorando 2026IE0001118 del 26 de enero de 2026 la OAJ informó a la OCI sobre el cumplimiento de las acciones a implementar en el mes de
enero de 2026 del Plan de Mejoramiento del Proceso de Gestión Jurídica
– Conceptos y Mejora Normativa. (KYAR)</t>
  </si>
  <si>
    <t>Inobservancia de los soportes de envío en físico de las agendas regulatorias 2024 y 2025 a la Secretaría Jurídica de la Presidencia de la República.</t>
  </si>
  <si>
    <t>Mesa de trabajo con GAUA y el contratista 472 con el fin de revisar el procedimiento de recibo de los soportes de envío electrónico de las agendas regulatorias enviadas por la OAJ y revisión de alternativas administrativas para que el soporte quede cargado en GESDOC (Sistema de gestión documental de la entidad) y se pueda consultar por cualquier usuario.
Con respecto al envío Físico, a partir de la pandemia del COVID19, los envíos se realizan por medio electrónico teniendo la misma validez que el archivo físico, esto evita gastos administrativos y mayor eficiencia en el recibo de la información</t>
  </si>
  <si>
    <r>
      <t>10/04/2026: Se realizó reunión de seguimiento al Plan de Mejoramiento, liderada por la OCI. (KYAR)
7/05/2024: Se evidencia acta de reunión del 17 de marzo de 2026, mediante la cual la OAJ y GAUA sostuvieron mesa de trabajo en la que se capacitó y socializó el usoo de GESDOC. . (</t>
    </r>
    <r>
      <rPr>
        <sz val="10"/>
        <color rgb="FFFF0000"/>
        <rFont val="Verdana"/>
        <family val="2"/>
      </rPr>
      <t>No se observó en la lista de asustentetes a reuniones internas los asistentes por parte de GAGUA)</t>
    </r>
    <r>
      <rPr>
        <sz val="10"/>
        <color rgb="FF000000"/>
        <rFont val="Verdana"/>
        <family val="2"/>
      </rPr>
      <t>(KYAR)</t>
    </r>
  </si>
  <si>
    <t>Ausencia de publicación de las modificaciones realizadas a las agendas regulatorias 2024 y 2025 en la página web de la entidad.</t>
  </si>
  <si>
    <t>Coordinar una mesa de trabajo con la oficina de Tecnologías de la Información y las Comunicaciones (TIC). con el objetivo de solicitar la habilitación del sitio web en cuanto al cargue y la visualización de las modificaciones de la agenda regulatoria desde el enlace SUCOP, garantizando que el sistema permita contrastar las versiones y asegurar la trazabilidad de los ajustes realizados.</t>
  </si>
  <si>
    <t>Acta de reunión
Reporte trimestral</t>
  </si>
  <si>
    <t>10/04/2026: Se realizó reunión de seguimiento al Plan de Mejoramiento, liderada por la OCI. (KYAR)
10/04/2026: Se evidencia que la información cargada no corresponde con los entregables establecidos en el Plan de Mejoramiento.</t>
  </si>
  <si>
    <t>2025 PROCESO TALENTO HUMANO</t>
  </si>
  <si>
    <t>Debilidades en el control del programa de capacitación en SST</t>
  </si>
  <si>
    <t>Insuficiente planificación, seguimiento y control del programa anual de capacitación en Seguridad y Salud en el Trabajo, así como debilidades en la definición de responsables, cronogramas y mecanismos de verificación del cumplimiento y evaluación de la eficacia de las capacitaciones realizadas.</t>
  </si>
  <si>
    <t>Revisar y actualizar el programa anual de capacitación en SST, asegurando su alineación con los peligros identificados, la normativa vigente y las necesidades del personal.
Socializarlo con el COPASST y ajustalo de acuerdo con las recomendaciones emitidas.
Definir responsables, cronograma y recursos para la ejecución del programa de capacitación en SST.
Establecer mecanismos de seguimiento y control que permitan verificar el cumplimiento del programa y la ejecución de las capacitaciones programadas.
Implementar instrumentos de evaluación de la eficacia de las capacitaciones (asistencia, evaluaciones, encuestas de satisfacción).
Consolidar y archivar las evidencias del desarrollo, seguimiento y evaluación del programa de capacitación en SST, garantizando su trazabilidad y disponibilidad para auditorías.</t>
  </si>
  <si>
    <t xml:space="preserve">Formato GTH-F-54 firmado, fechado y aprobado por la alta dirección asi como su respectiva socialización con el COPASST. Seguimiento mensual socializando con el COPASST el respectivo avance del mismo. </t>
  </si>
  <si>
    <t>Responsable de SGSST - Coordinador GTH</t>
  </si>
  <si>
    <t>Cristian Camilo Ortiz Rodriguez</t>
  </si>
  <si>
    <t>Debilidades en la aprobación, firma y formalización de documentación que debe ser conservada por el SG-SST</t>
  </si>
  <si>
    <t>Falta de lineamientos claros y estandarizados para la aprobación, firma y formalización de los documentos del SG-SST.
Ausencia de un procedimiento documentado que defina responsables, tiempos y mecanismos de control documental.
Insuficiente socialización y seguimiento a las responsabilidades frente a la gestión documental del SG-SST.</t>
  </si>
  <si>
    <t>Se continuará con la estandarización de los formatos del SG-SST incorporando campos obligatorios de control (fecha, versión, responsable, firma y aprobación).
Alinear la documentación del SG-SST a la tabla de retención documental y en caso de ser necesario se realizará la debida actualización a la misma, con el fin de contar con este mecanismo de control que permita asegurar la conservación, trazabilidad y actualización de la documentación del SG-SST.</t>
  </si>
  <si>
    <t xml:space="preserve">Documentos del SGSST debidamente firmados y fechados, asi como la respectiva aprobación por parte del Comité de Gestión y desempeño. </t>
  </si>
  <si>
    <t>Debilidades en el funcionamiento del Copasst y Comité de Convivencia</t>
  </si>
  <si>
    <t>Falta de seguimiento al cumplimiento de las funciones y responsabilidades asignadas a los integrantes de los Comités.
Deficiencia en la planeación anual de reuniones y actividades de los comités.
Insuficiente control sobre la elaboración, aprobación, firma y archivo de actas y soportes de gestión.
Desconocimiento parcial de los miembros del Comité de los requisitos normativos que regulan el funcionamiento de los comités.</t>
  </si>
  <si>
    <t>Elaborar y aprobar el cronograma anual de reuniones ordinarias y actividades de ambos comités, conforme a la periodicidad establecida en la normatividad vigente.
Fortalecer el proceso de gestión documental de los comités, garantizando la elaboración, firma, aprobación y archivo oportuno de las actas y soportes de seguimiento.
Implementar seguimiento periódico desde el SG-SST al cumplimiento de los compromisos y planes de acción definidos por los comités.</t>
  </si>
  <si>
    <t xml:space="preserve">Actas de los comités, guardando reservande confidencialidad, capacitación sobre funciones y responsabilidades y establecer un cronograma inicial de trabajo. </t>
  </si>
  <si>
    <t>Responsable de SGSST - Coordinador GTH - COPASST - CCL</t>
  </si>
  <si>
    <t>Debilidades en la conservación documental del SGSST</t>
  </si>
  <si>
    <t>Desactualización del procedimiento de conservación y archivo de la documentación del SG-SST.
Deficiencias en la articulación entre el SG-SST y el proceso de gestión documental institucional.</t>
  </si>
  <si>
    <t>Elaborar y/o actualizar el procedimiento de conservación y archivo de la documentación del SG-SST, articulándolo con la política y el proceso de gestión documental de la entidad.
Establecer controles periódicos para verificar el cumplimiento de los tiempos de retención documental y la correcta conservación de los registros del SG-SST.</t>
  </si>
  <si>
    <t>Tabla de retención documental actualizada en los item del SGSST.
Archivos en OneDrive alineados con la TRD</t>
  </si>
  <si>
    <t>Incumplimiento en la provisión de vacantes para los empleos de carrera administrativa</t>
  </si>
  <si>
    <t>Debilidades en los proceso internos por medio de los cuales se distribuyen las obligaciones como el reporte de vacantes definitivas ante la Comisión Nacional del servicio Civil.</t>
  </si>
  <si>
    <t xml:space="preserve">Asignar de manera específica la obligación de reporte de vacantes definitivas ante la CNSC al Profesional Especializado del Grupo Interno de Talento Humano, que acorde con sus competencias funcionales corresponda. </t>
  </si>
  <si>
    <t xml:space="preserve">Memorando de asignación debidamente radicado y recibido por el Profesional asignado. </t>
  </si>
  <si>
    <t>Responsable Coordinador GTH</t>
  </si>
  <si>
    <t>Insuficiencias en el sistema consolidado de información de la planta de personal</t>
  </si>
  <si>
    <t>Debilidades en el seguimiento, conservación y control sobre la información de la planta de personal, así como falta de mecanismos que garanticen el seguimiento y autenticidad de esta.</t>
  </si>
  <si>
    <t xml:space="preserve">Diseñar e implementar mecanismos que permitan de manera efectiva la conservación y autenticidad de la información de la planta de personal; así mismo, mecanismos que permitan el seguimiento y control de la referida información. </t>
  </si>
  <si>
    <t xml:space="preserve">Actas de reunión del presonal pertinente del GTH.  Actos administrativos de lineamientos, definición de mecanismos, herramientas y responsabilidades. </t>
  </si>
  <si>
    <t>No documentación del Procedimiento de provisión de vacantes por medio de encargos y comisiones de personal</t>
  </si>
  <si>
    <t>La información sobre vacantes disponibles, vigencias, requisitos y perfiles no se encuentra debidamente consolidada, lo que dificulta la identificación oportuna de candidatos idóneos y la toma de decisiones fundamentales.</t>
  </si>
  <si>
    <t xml:space="preserve">Adelantar las acciones que permitan la consolidación de información referente a las vacantes disponibles garantizando así  la plena y oportuna identificación de funcionarios que cumplan con los requisitos mínimos legalmente establecidos y que tengan el derecho preferencial, para ser convocados en los procesos de provisión de vacantes por encargo. </t>
  </si>
  <si>
    <t xml:space="preserve">Actas de reunión del presonal pertinente del GTH.  Base de datos sobre la información referida, debidamente consolidada </t>
  </si>
  <si>
    <t>2025 PROCESO SERVICIO AL CIUDADANO</t>
  </si>
  <si>
    <t>Desactualización de la denominación del Grupo de Atención al Usuario y Archivo - Oficina Relación con el Ciudadano, de acuerdo con los Cambios Normativos</t>
  </si>
  <si>
    <t>Falta de implementación de la Ley 2052 de 2020, que conlleva la consolidación de una dependencia única de servicio al ciudadano, lo cual es competencia de la Alta Administración por ser un tema de carácter estratégico e institucional.  Esta iniciativa trasciende el alcance operativo y la responsabilidad del Grupo de Atención al Usuario y Archivo</t>
  </si>
  <si>
    <t>Realizar un documento de propuesta técnica y coadyuvar en la generación de mesas de trabajo con las dependencias competentes para la toma de decisiones por parte de la Alta Administración respecto a la implementación de la Oficina, Dependencia o Grupo de Relación Estado–Ciudadano.</t>
  </si>
  <si>
    <t>Documento de propuesta técnica y coadyuvar en la generación de mesas de trabajo con las dependencias competentes para la toma de decisiones por parte de la Alta Administración respecto a la implementación de la Oficina, Dependencia o Grupo de Relación Estado–Ciudadano.</t>
  </si>
  <si>
    <t>Documento propuesta técnica - Copia de actas de Mesas de trabajo realizadas</t>
  </si>
  <si>
    <t>Coordinación del Grupo de Atención al Usuario y Archivo</t>
  </si>
  <si>
    <t>Debilidades en la Formulación y Actualización de Indicadores del Proceso</t>
  </si>
  <si>
    <t>Debilidad en el detalle, descripción e interpretación de los indicadores del proceso de Servicio al Ciudadano para la presentación y publicación de resultados.</t>
  </si>
  <si>
    <t>Llevar a cabo una mesa de trabajo con la Oficina Asesora de Planeación con el propósito de establecer los criterios para el reporte e interpretación de indicadores asociados al proceso de Servicio al Ciudadano</t>
  </si>
  <si>
    <t>Mesa de trabajo con la Oficina Asesora de Planeación</t>
  </si>
  <si>
    <t>Procedimiento actualizado, aprobado y publicado en el Sistema de Planeación y Gestión -SPG-</t>
  </si>
  <si>
    <t>Inconsistencias y ausencia de controles formalizados en la radicación de PQRSD recibidas por correo electrónico.</t>
  </si>
  <si>
    <t>• Ausencia de definición formal y documentada en el procedimiento SCI-P-01 sobre el control de la gestión dada a las solicitudes recibidas por correo electrónico.
• Falta de incorporación del control interno utilizado (Excel) dentro de los documentos oficiales del proceso.
• Dependencia de validaciones manuales sin estandarización, sin evidencia formal y sin controles automatizados</t>
  </si>
  <si>
    <t xml:space="preserve">Actualizar el Procedimiento “Trámite de Peticiones, Quejas, Reclamos, Sugerencias, Denuncias y Felicitaciones (PQRSDF) – Código SCI-P-01”,(Actividades de recepción y radicación de trámites) incorporando controles específicos que permitan evidenciar la gestión dada a los trámites que ingresan a la entidad  a través del correo electrónico - </t>
  </si>
  <si>
    <t>Actualizar el Procedimiento “Trámite de Peticiones, Quejas, Reclamos, Sugerencias, Denuncias y Felicitaciones (PQRSDF) – Código SCI-P-01”,</t>
  </si>
  <si>
    <t>Procedimiento “Trámite de Peticiones, Quejas, Reclamos, Sugerencias, Denuncias y Felicitaciones (PQRSDF) – Código SCI-P-01</t>
  </si>
  <si>
    <t>Debilidades en el monitoreo del Grupo de Trabajo Atención al Usuario y Archivo respecto de la recepción y respuesta oportuna de peticiones, quejas, reclamos y denuncias</t>
  </si>
  <si>
    <t xml:space="preserve">
Debilidades en la parametrización de la plataforma GESDOC en el reporte de peticiones vencidas.</t>
  </si>
  <si>
    <t>Adelantar una mesa de trabajo con la OTIC y el proveedor del sistema GESDOC, con el propósito de parametrizar  el sistema en cuanto al reporte de peticiones vencidas, revisando el conteo de peticiones en el estado de cerrado / finalizado /  No requiere respuesta el trámite</t>
  </si>
  <si>
    <t>Mesa de trabajo con la OTIC y el proveedor del sistema GESDOC</t>
  </si>
  <si>
    <t>Informe técnico (único)</t>
  </si>
  <si>
    <t>Debilidades en la Tipificación de Solicitudes Realizadas por los Ciudadanos</t>
  </si>
  <si>
    <t>Debilidades en la tipificación de solicitudes recibidas en GESDOC</t>
  </si>
  <si>
    <t>Elaborar pieza comunicativa mediante la cual se indicará a las áreas el trámite que deben seguir para solicitar al Grupo de Atención al Usuario, un ajuste en el sistema con ocasión de una incorrecta tipificación de una PQRSDF.</t>
  </si>
  <si>
    <t>Elaborar pieza comunicativa</t>
  </si>
  <si>
    <t>Pieza comunicativa</t>
  </si>
  <si>
    <t>Ajuste en el sistema con ocasión de una incorrecta tipificación de una PQRSDF.</t>
  </si>
  <si>
    <t xml:space="preserve">Informe  </t>
  </si>
  <si>
    <t>H5A1.2</t>
  </si>
  <si>
    <t>Incumplimiento de los Criterios de Accesibilidad Establecidos en la NTC 6047 de 2013</t>
  </si>
  <si>
    <t>Dificultades para la adecuación de infraestructura teniendo en cuenta que se trata de un inmueble en arriendo, lo que afecta la ejecución de obras y mantenimientos físicos para dar estricto cumplimiento a los criterios de accesibilidad para personas en condición de discapacidad.</t>
  </si>
  <si>
    <t>Generar  mesa de trabajo con el Grupo de Recursos Físicos, con la finalidad de revisar y dar cumplimiento en la medida de las posibilidades, lo establecido en la NTC 6047 de 2013 sobre accesibilidad y señalización de los espacios físicos, para personas en condición de discapacidad</t>
  </si>
  <si>
    <t>Mesa de trabajo con el Grupo de Recursos Físicos</t>
  </si>
  <si>
    <t>Acta y listado participantes</t>
  </si>
  <si>
    <t>Debilidades en la Aplicación del Artículo 11 - Ley 1712 de 2014 Informes de solicitudes de acceso a información</t>
  </si>
  <si>
    <t>Debilidades en el procedimiento interno para la consolidación y revisión  de informes, previa publicación de los mismos</t>
  </si>
  <si>
    <t>Ajustar el informe trimestral, dando cumplimiento a los establecido en el Artículo 11 de la Ley 1712 de 2014, incorporando los campos faltantes en el marco del acceso a la información, integridad y trazabilidad de los datos.</t>
  </si>
  <si>
    <t xml:space="preserve">Informe trimestral PQRSDF </t>
  </si>
  <si>
    <t>Informe trismestral de PQRSDF ajustado</t>
  </si>
  <si>
    <t>Incumplimiento en la Publicación del Informe de PQRSDF</t>
  </si>
  <si>
    <t>Debilidades en el cumplimiento de las fechas internas en el recibo de los insumos de información para la consolidación, revisión, aprobación y publicación del informe</t>
  </si>
  <si>
    <t>Establecer con la oficina de tecnología el cronograma de entrega de insumos de información, para la elaboración, revisión y publicación de los informes trimestrales de PQRSDF</t>
  </si>
  <si>
    <t>Establecer con la oficina de tecnología el cronograma de entrega de insumos de información</t>
  </si>
  <si>
    <t>Acta de reunión con la oficina de tecnología para establecer el
Cronograma</t>
  </si>
  <si>
    <t>Mónica Alejandra García Rivera</t>
  </si>
  <si>
    <t>Debilidades en la Aplicación de la Guía de Diálogo Social para el Control Social</t>
  </si>
  <si>
    <t>Debilidades en la aplicación de lineamientos internos respecto del manejo de datos personales.</t>
  </si>
  <si>
    <t xml:space="preserve">Elaborar el procedimiento, manual y Política de Protección de Datos personales </t>
  </si>
  <si>
    <t xml:space="preserve">Procedimiento, manual y Política de Protección de Datos personales </t>
  </si>
  <si>
    <t>Manual y Política aprobados y publicados en la Página web del Ministerio y en el Sistema de Planeación y Gestión -SPG-</t>
  </si>
  <si>
    <t>Desarticulación en el Procedimiento – Tiempos de respuesta</t>
  </si>
  <si>
    <t>Debilidades en la elaboración del informe trimestral de PQRSDF en cuanto a los términos para dar respuesta a las solicitudes de conformidad con la Ley 1755 de 2015 (art. 14) .</t>
  </si>
  <si>
    <t>Ajustar el informe trimestral, dando cumplimiento a los establecido en el Artículo 14 de la Ley 1755 de 2015, incorporando los datos (tiempo de respuesta) faltantes en concordancia con el procedimiento (SCI-P-01)</t>
  </si>
  <si>
    <t>2025 CUMPLIMIENTO NORMATIVO: SISTEMA ÚNICO DE GESTIÓN E INFORMACIÓN LITIGIOSA eKOGUI II sem 2024</t>
  </si>
  <si>
    <t>Procesos sin calificación del riesgo en EKOGUI.</t>
  </si>
  <si>
    <t>Debilidades  en el  seguimiento y controles internos sobre la calificación  en  el EKOGUI.
Ausencia de un procedimiento  que precise criterios, responsables y periodicidad para efectuar controles y seguimiento en el  registro y calificación del EKOGUI</t>
  </si>
  <si>
    <t>Diseñar e implementar un procedimiento en el que se establezcan los lineamientos técnicos y operativos para realizar el correcto diligenciamiento y seguimiento de la información de los procesos judiciales, la calificación del riesgo procesal y la provisión contable de los mismos en la plataforma EKOGUI de acuerdo con la metodología de la agencia.
Hito 1: Elaboración del procedimiento (30 %)
Hito 2: Socialización del procediemiento  con los funcionarios y contratistas de la Oficina Asesora Jurídica (10 %)
Hito 3: Elaboración de informes de seguimiento mensuales al cumplimiento de los lineamientos técnicos y operativos establecidos en el protocolo (60 %)
Nota: A la fecha de la elaboración de este plan de mejoramiento se expidieron las resoluciones No 171de 2025 y 231 de 2025, que adoptan la metodología para el calculo de la obligación contingente de los procesos judiciales</t>
  </si>
  <si>
    <t>Procedimiento</t>
  </si>
  <si>
    <t>Protocolo diseñado y publicado en SIG</t>
  </si>
  <si>
    <t xml:space="preserve"> Inefectiva</t>
  </si>
  <si>
    <t>Mediante memorando con radicado 2026IE0005378 del 6 de mayo de 2025, la OCI emitió las siguientes observaciones:
Se evidencia que las acciones no se cumplieron dentro del término propuesto, pues de acuerdo con los soportes remitidos, se observa:
Hito 1: 2/10/2025 (Fecha en la que se publicó el procedimiento en el SPG).
Hito 2: 7/11/2025 (Fecha en la que se realizó la socialización del procedimiento interno).
Hito 3: 13/01/2026 (teniendo en cuenta que se trata de la fecha del último informe remitido como soporte de cumplimiento).
• Es importante resaltar que, en lo formulado por la OAJ, se estableció:
"Hito 3: Elaboración de informes de seguimiento mensuales al cumplimiento de los lineamientos técnicos y operativos establecidos en el protocolo"
Sin embargo, dentro de los soportes documentales remitidos como evidencia del cumplimiento de la acción se remitió:
Memorandos internos de la asesora de la Oficina Asesora Jurídica, dirigidos a la Oficina Asesora Jurídica, (2025IE0009182 del 8/09/2025, 2025IE0010399 del 6/10/2025, 2025IE0011768 del 6/11/2025) en los que se informa sobre la asignación en el reparto y el registro de los procesos en e-KOGUI, en el marco de cumplimiento de la acción de mejora propuesta frente al hallazgo H9 en el marco de la auditoría realizada por la Contraloría General de la República para el año 2024 y el memorando 2026IE0000591 del 13/01/2026, en el que se rinde informe respecto de las obligaciones del administrador llevadas a cabo en los meses de octubre, noviembre y diciembre de 2025.
Con base en las evidencias de cumplimiento remitidas, se concluye que:
1. A pesar de que se encuentran cumplidas, esto se efectuó fuera del término definido por la OAJ.
2. En lo que tiene que ver con el Hito 3, lo remitido no atiende a lo propuesto en el plan de mejoramiento propuesto, con ocasión de los hallazgos formulados por la Oficina de Control Interno.</t>
  </si>
  <si>
    <t>Socialización del procediemiento</t>
  </si>
  <si>
    <t>Presentación, acta y lista de asistencia de sesión de socialización del protocolo</t>
  </si>
  <si>
    <t xml:space="preserve">Elaboración de informes de seguimiento mensuales al cumplimiento de los lineamientos técnicos y operativos establecidos en el protocolo </t>
  </si>
  <si>
    <t>Informes mensuales (septiembre, octubre, noviembre y diciembre) de seguimiento a la implementación del protocolo</t>
  </si>
  <si>
    <t>H1A1.3</t>
  </si>
  <si>
    <t>Proceso sin registro de provisión contable en eKOGUI.</t>
  </si>
  <si>
    <t>Debilidades  en el  seguimiento y controles internos sobre la calificación  en  el EKOGUI.
Ausencia de un procedimiento  que precise criterios, responsables y periodicidad para efectuar controles y seguimiento en el  registro y calificación del EKOGUI</t>
  </si>
  <si>
    <t>Diseñar e implementar un procedimiento en el que se establezcan los lineamientos técnicos y operativos para realizar el correcto diligenciamiento y seguimiento de la información de los procesos judiciales, la calificación del riesgo procesal y la provisión contable de los mismos en la plataforma EKOGUI de acuerdo con la metodología de la agencia.
Hito 1: Elaboración del procedimiento (30 %)
Hito 2: Socialización del procediemiento  con los funcionarios y contratistas de la Oficina Asesora Jurídica (10 %)
Hito 3: Elaboración de informes de seguimiento mensuales al cumplimiento de los lineamientos técnicos y operativos establecidos en el protocolo (60 %)
Nota: A la fecha de la elaboración de este plan de mejoramiento se expidieron las resoluciones No 171de 2025 y 231 de 2025, que adoptan la metodología para el calculo de la obligación contingente de los procesos judiciales.</t>
  </si>
  <si>
    <t>Elaboración del procedimiento</t>
  </si>
  <si>
    <t>Mediante memorando con radicado 2026IE0005378 del 6 de mayo de 2025, la OCI emitió las siguientes observaciones:
Se evidencia que las acciones no se cumplieron dentro del término propuesto, de acuerdo con los soportes remitidos y las fechas de cumplimiento informadas:
Hito 1: 2/10/2025 (Fecha en la que se publicó el procedimiento en el SPG).
Hito 2: 7/11/2025 (Fecha en la que se realizó la socialización del procedimiento interno).
Hito 3: 13/01/2026 (teniendo en cuenta que se trata de la fecha del último informe remitido como soporte de cumplimiento).
• Es importante resaltar de lo formulado por la OAJ, que se estableció:
"Hito 3: Elaboración de informes de seguimiento mensuales al cumplimiento de los lineamientos técnicos y operativos establecidos en el protocolo"
Sin embargo, dentro de los soportes documentales remitidos como evidencia del cumplimiento de la acción, se remitió:
Memorandos internos de la asesora de la Oficina Asesora Jurídica, dirigidos a la Oficina Asesora Jurídica, (2025IE0009182 del 8/09/2025, 2025IE0010399 del 6/10/2025, 2025IE0011768 del 6/11/2025) en los que se informa sobre la asignación en el reparto y el registro de los procesos en e-KOGUI, en el marco de cumplimiento de la acción de mejora propuesta frente al hallazgo H9 en el marco de la auditoría realizada por la Contraloría General de la República para el año 2024 y el memorando 2026IE0000591 del 13/01/2026, en el que se rinde informe respecto de las obligaciones del administrador llevadas a cabo en los meses de octubre, noviembre y diciembre de 2025.
Con base en las evidencias de cumplimiento remitidas, se concluye que:
1. A pesar de que se encuentran cumplidas, esto se efectuó fuera del término definido por la OAJ.
2. En lo que tiene que ver con el Hito 3, lo remitido no atiende a lo propuesto en el plan de mejoramiento propuesto, con ocasión de los hallazgos formulados por la Oficina de Control Interno.
3. El Plan de Mejoramiento corresponde al mismo que se encuentra asociado al Hallazgo 1, expuesto en la tabla 1 del presente memorando.</t>
  </si>
  <si>
    <t>Socialización del procediemiento  con los funcionarios y contratistas de la Oficina Asesora Jurídica</t>
  </si>
  <si>
    <t>Mediante memorando con radicado 2026IE0005378 del 6 de mayo de 2025, la OCI emitió las siguientes observaciones:
Se evidencia que las acciones no se cumplieron dentro del término propuesto, de acuerdo con los soportes remitidos y las fechas de cumplimiento informadas:
Hito 1: 2/10/2025 (Fecha en la que se publicó el procedimiento en el SPG).
Hito 2: 7/11/2025 (Fecha en la que se realizó la socialización del procedimiento interno).
Hito 3: 13/01/2026 (teniendo en cuenta que se trata de la fecha del último informe remitido como soporte de cumplimiento).
• Es importante resaltar de lo formulado por la OAJ, que se estableció:
"Hito 3: Elaboración de informes de seguimiento mensuales al cumplimiento de los lineamientos técnicos y operativos establecidos en el protocolo"
Sin embargo, dentro de los soportes documentales remitidos como evidencia del cumplimiento de la acción, se remitió:
Memorandos internos de la asesora de la Oficina Asesora Jurídica, dirigidos a la Oficina Asesora Jurídica, (2025IE0009182 del 8/09/2025, 2025IE0010399 del 6/10/2025, 2025IE0011768 del 6/11/2025) en los que se informa sobre la asignación en el reparto y el registro de los procesos en e-KOGUI, en el marco de cumplimiento de la acción de mejora propuesta frente al hallazgo H9 en el marco de la auditoría realizada por la Contraloría General de la República para el año 2024 y el memorando 2026IE0000591 del 13/01/2026, en el que se rinde informe respecto de las obligaciones del administrador llevadas a cabo en los meses de octubre, noviembre y diciembre de 2025.
Con base en las evidencias de cumplimiento remitidas, se concluye que:
1. A pesar de que se encuentran cumplidas, esto se efectuó fuera del término definido por la OAJ.
2. En lo que tiene que ver con el Hito 3, lo remitido no atiende a lo propuesto en el plan de mejoramiento propuesto, con ocasión de los hallazgos formulados por la Oficina de Control Interno.
3. El Plan de Mejoramiento corresponde al mismo que se encuentra asociado al Hallazgo 1, expuesto en la tabla 1 del presente memorando.</t>
  </si>
  <si>
    <t>H2A1.3</t>
  </si>
  <si>
    <t>Falta de asignación de abogado para proceso judicial</t>
  </si>
  <si>
    <t>Debilidades  en el  seguimiento y control interno en las asignaciones  de procesos en el EKOGUI.</t>
  </si>
  <si>
    <t>Realizar informes de seguimiento mensuales de las asignaciones de abogados a procesos judiciales en eKogui</t>
  </si>
  <si>
    <t xml:space="preserve">Informes de seguimiento mensuales </t>
  </si>
  <si>
    <t>Efectiva</t>
  </si>
  <si>
    <t>Mediante memorando con radicado 2026IE0005378 del 6 de mayo de 2025, la OCI emitió las siguientes observaciones:
Como soportes de cumplimiento la OAJ remitió 7 documentos en formato Word, a través de los cuales la Admistradora del eKOGUI relaciona los procesos asignados a profesionales, para los meses de junio, julio, agosto, septiembre, octubre, noviembre y diciembre de 2025.
Con base en las evidencias de cumplimiento remitidas, se concluye que:
1. Se cumplió con lo establecido en el Plan de Mejoramiento definido por la OAJ.
2. Se cumple con la remisión de documentos soporte de gestión dentro del plazo establecido, por este motivo se tiene por cumplida la acción.</t>
  </si>
  <si>
    <t>Materialización de riesgos por cuanto la Entidad obtuvo sentencias desfavorables en primera y segunda instancia en los
procesos en los que la Entidad actuó como demandante.</t>
  </si>
  <si>
    <t>25000-23-36-000-2014-00242-02 Falta de flexibilidad por parte del Ministerio durante la ejecución del convenio de cooperación y falta de asesoría contractual que evitara tensiones y buscar alternativas de solución entre las partes. La negativa a la prórroga del convenio, cuando el Departamento había manifestado estar adelantando gestiones, fue valorada por el Consejo de Estado y determinó que no se respetaron las condiciones de la cooperación interinstitucional.
73001-23-33-000-2018-00169-01se desestiman las pretensiones de la demanda por la ejecución contractual y debilidades en el  principio de planeación.
76-001-33-33-003-2016-00231-01 Se determinó que hubo incumplimiento de la entidad en la debida gestión de la titulación de los bienes a su cargo.</t>
  </si>
  <si>
    <t>Evaluar en el marco de la política de prevención de daño antijurídico, la posibilidad de llevar a comité de conciliación los proceso relacionados con controversias contractuales , sin perjuicio de la gestión que debe adelantar la subdirección administrativa como la responsable de la gestión contractual y los asuntos relacionados con las debilidades en el ejercicio de la supervsioión.
Evaluar en el marco de la política de prevención de daño antijurídico, la posibilidad de llevar a comité de conciliación el proceso relacionado con la demora en la legalización del titulo, sin perjuicio de las actuaciones administrativas que deben ser adelantadas por parte del área técnica para evitar que se vuelva a materializar el riesgo.</t>
  </si>
  <si>
    <t>Incluir dentro de la política de daño antijurídico de la entidad, la identificación de un riesgo asociado a la debilidad de las áreas misionales frente al ejercicio de la supervisión y la atención de trámites administrativos, lo  cual impacta de manera directa en las acciones judiciales en las que la OAJ
ejerce representación judicial.</t>
  </si>
  <si>
    <t xml:space="preserve">Política de daño antijurídico de la entidad, la identificación de un riesgo asociado a la debilidad de las áreas misionales frente al ejercicio de la supervisión y la atención de trámites administrativos, lo  cual impacta de manera directa en las acciones judiciales en las que la OAJ
ejerce representación judicial. </t>
  </si>
  <si>
    <t>Sin fecha de inicio</t>
  </si>
  <si>
    <t>Sin fecha de terminación</t>
  </si>
  <si>
    <t>Mediante memorando con radicado 2026IE0005378 del 6 de mayo de 2025, la OCI emitió las siguientes observaciones:
• De la información verificada, no se cargó soportes de cumplimiento para este hallazgo.
Por lo indicado y en virtud de lo establecido en el numeral 16.1 del manual de gestión de riesgos, respecto de las acciones a tomar ante los riesgos materializados, la Oficina de Control Interno tiene como responsabilidad:
“Evaluar el cumplimiento y la efectividad de las acciones establecidas en los planes de mejoramiento como resultado de la evaluación independiente a los procesos, además, que se lleven a cabo de manera oportuna, se establezcan las causas raíz del problema y se evite, en lo posible, la repetición de hallazgos y la materialización de los riesgos.”
Por lo tanto, se concluye que:
1.No es posible para esta Oficina determinar lo correspondiente a la verificación del cumplimiento del Plan de Mejoramiento definido por la OAJ para este hallazgo.</t>
  </si>
  <si>
    <t>Emitir directriz a todas las áreas misionales y de apoyo, que contenga las condiciones mínimas a ser tenidas en cuenta para evitar y/o evitar que se materialice el riesgo de pérdida judicial por posibles debilidades en el  cumplimiento de los objetivos de cada área.</t>
  </si>
  <si>
    <t>Emitir directriz a todas las áreas misionales y de apoyo</t>
  </si>
  <si>
    <t>H4A1.2</t>
  </si>
  <si>
    <t>2025 CUMPLIMIENTO NORMATIVO: SISTEMA ÚNICO DE GESTIÓN E INFORMACIÓN LITIGIOSA eKOGUI I sem 2025</t>
  </si>
  <si>
    <t>Falta de capacitación de abogados en las herramientas del
Sistema Único de Gestión e Información de la Actividad Litigiosa
en el Estado.</t>
  </si>
  <si>
    <t xml:space="preserve">
Debilidades  en el  seguimiento y controles de la realización de las capacitaciones por parte de los funcionarios y contratistas que tiene rol activo en ekogui. </t>
  </si>
  <si>
    <t>Depuración del listado de los profesionales que tienen roles activos en el ekogui. Los coordinadores de cada grupo deberán informar al administrador del eKogui cuando ingrese o se retire temporal o definitivamente  un contratista o funcionario, para asegurarse de que todos aquellos que tienen  roles en ekogui  han cumplido con la obligación de realizar los cursos  en el curso del año</t>
  </si>
  <si>
    <t>Depuración del listado de los profesionales que tienen roles activos en el ekogu</t>
  </si>
  <si>
    <t xml:space="preserve">Correos donde los coordinadores de los Grupos de la Oficina Asesora Jurídica informan al Administrador del eKogui del ingreso o del retiro temporal o definitivo de los abogados del grupo </t>
  </si>
  <si>
    <t>Coordinadores de los Grupos de la Oficina Asesora Jurídica  Profesional verificador asignado y
Administrador del ekogui</t>
  </si>
  <si>
    <t>Mediante memorando con radicado 2026IE0005378 del 6 de mayo de 2025, la OCI emitió las siguientes observaciones:
Se evidencia frente a la documentación reportada:
1. Para la primera acción, se encuentran reportados 5 correos electrónicos en los que la administradora del eKOGUI solicita información sobre cambios de los apoderados para los procesos judiciales, pero no se remitió ningún correo electrónico remitido por los coordinadores de los grupos de la OAJ informando sobre el ingreso o retiro de abogados que ejercen la defensa de los intereses de la Entidad.
2. Para la segunda acción, se observan soportes de capacitaciones, asociadas a los roles de abogado y a la calificación del riesgo, pero no se remitió la matriz indicada, con la información sobre la recepción de certificados de cursos, nombres de los profesionales y las fechas en las que se obtuvo la capacitación.
Con base en las evidencias de cumplimiento remitidas, se concluye que:
1. No se cumple con la meta establecida por cuanto, a pesar de que se remitieron soportes documentales, estos no atienden lo propuesto.
2. No hay correspondencia entre lo que se estableció como entregable y lo que se ejecutó, en el marco de la acción de mejora.
3. Se cumple con la remisión de documentos soporte de gestión dentro del plazo establecido.</t>
  </si>
  <si>
    <t xml:space="preserve">Debilidades  en el  seguimiento y controles de la realización de las capacitaciones por parte de los funcionarios y contratistas que tiene rol activo en ekogui. </t>
  </si>
  <si>
    <t>Establecer un cronograma interno en el marco del cual todos los roles en ekogui deben tomar los cursos de capacitación obligatorios y  validación posterior al cumplimiento del plazo que se haya realizado esta acción, a través de la verificación de los certificados emitidos por la plataforma de los cursos tomados.</t>
  </si>
  <si>
    <t>Cronograma interno en el marco del cual todos los roles en ekogui</t>
  </si>
  <si>
    <t>Administrador del eKogui</t>
  </si>
  <si>
    <t>Falta de registro en el sistema eKOGUI de la información
relacionada con la notificación de los procesos judiciales.</t>
  </si>
  <si>
    <t>Debilidades  en el  seguimiento y controles internos sobre el registro en la plataforma de las notificaciones de procesos judiciales.</t>
  </si>
  <si>
    <t xml:space="preserve">Informe semanal producto de la revisión de las actuaciones procesales que ocurrieron en ese lapso de tiempo que implica la validación que haya quedado registrado en el sistema la información de la notificación de los procesos judiciales.   </t>
  </si>
  <si>
    <t xml:space="preserve">Informe semanal Producto de la revisión de las actuaciones procesales que ocurrieron en ese lapso de tiempo que implica la validación que haya quedado registrado en el sistema la información de la notificación de los procesos judiciales.  </t>
  </si>
  <si>
    <t xml:space="preserve">Informe de la revisión semanal </t>
  </si>
  <si>
    <t>Profesional verificador asignado y
Administrador del ekogui</t>
  </si>
  <si>
    <t>Mediante memorando con radicado 2026IE0005378 del 6 de mayo de 2025, la OCI emitió las siguientes observaciones:
La OAJ reportó 21 documentos en formato Word, en los que se evidencia el seguimiento asociado a sentencias remitidas a través de GESDOC o servicio judicial, con el fin de que se determine la gestión correspondiente por parte del apoderado en ejercicio de la defensa judicial de la Entidad.
Con base en las evidencias de cumplimiento remitidas, se concluye que:
1. Se tienen por cumplidas en tiempo las acciones propuestas como plan de mejoramiento para este hallazgo.
2. El informe no tiene un destinatario.
3. De las evidencias remitidas, no es posible determinar la validación de que haya quedado registrado en el sistema la información de la notificación de los procesos judiciales, amén de lo establecido en el plan de mejoramiento de este hallazgo.
4. A pesar de que fueron remitidos los soportes documentales, estos a su vez no atienden las necesidades planteadas en la acción de mejora.
5. Se cumple con la remisión de documentos soporte de gestión dentro del plazo establecido, por este motivo se tiene por cumplida la acción.</t>
  </si>
  <si>
    <t>Falta de registro oportuno y permanente en eKOGUI de los
procesos con cuantía mayor a 33.000 SMMLV registrados con
código único de proceso para el MVCT y para el FNV.</t>
  </si>
  <si>
    <t>Debilidades  en el  seguimiento y controles internos sobre el registro de los procesos y/o las piezas procesales</t>
  </si>
  <si>
    <t xml:space="preserve">Informe semanal producto de la revisión de las actuaciones procesales que ocurrieron en ese lapso de tiempo que implica la validación que haya quedado registrado en el sistema los procesos y las piezas procesales correspondientes a los procesos con cuantía mayor a 33.000 SMMLV </t>
  </si>
  <si>
    <t>Mediante memorando con radicado 2026IE0005378 del 6 de mayo de 2025, la OCI emitió las siguientes observaciones:
La OAJ reportó 21 documentos en formato Word, en los que se evidencia el seguimiento asociado a sentencias remitidas a través de GESDOC o servicio judicial, con el fin de que se determine la gestión correspondiente por parte del apoderado en ejercicio de la defensa judicial de la Entidad, los cuales corresponde a los mismos soportes remitidos como evidencias de cumplimiento del plan de mejoramiento propuesto para el hallazgo 2.
Con base en las evidencias de cumplimiento remitidas, se concluye que:
1. Se tienen por cumplido el tiempo de ejecución de las acciones propuestas en el plan de mejoramiento para este hallazgo.
2. El informe no tiene un destinatario.
3. No es claro el objetivo de los informes remitidos, con lo que no es posible para esta oficina realizar un análisis completo, frente a lo ejecutado por la OAJ para eliminar la causa identificada como:
“Debilidades en el seguimiento y controles internos sobre el registro de los procesos y/o las piezas procesales”</t>
  </si>
  <si>
    <t>Falta de registro oportuno y permanente en eKOGUI de los
procesos.</t>
  </si>
  <si>
    <t>Debilidades  en el  seguimiento y controles internos sobre el registro de los casos en eKogui.</t>
  </si>
  <si>
    <t xml:space="preserve">Informe semanal producto de la revisión de las actuaciones procesales que ocurrieron en ese lapso de tiempo que implica la validación que haya quedado registrado en el sistema los procesos y las piezas procesales correspondientes </t>
  </si>
  <si>
    <t xml:space="preserve">Informe semanal producto de la revisión de las actuaciones procesales </t>
  </si>
  <si>
    <t>Mediante memorando con radicado 2026IE0005378 del 6 de mayo de 2025, la OCI emitió las siguientes observaciones:
La OAJ reportó 21 documentos en formato Word, los mismos reportados para el plan de mejoramiento de los hallazgos 2 y 3, en los que se evidencia el seguimiento realizado a procesos que se encuentran en ejercicio de la defensa judicial de la Entidad.
Con base en las evidencias de cumplimiento remitidas, se concluye que:
1. Se tienen por cumplidas las acciones propuestas como plan de mejoramiento para este hallazgo.
2. El informe no tiene un destinatario.
3. De las evidencias remitidas no es posible para esta oficina determinar si se realizpo la validación que haya quedado registrado en el sistema los procesos y las piezas procesales correspondientes, amén de lo establecido en el plan de mejoramiento de este hallazgo.
4. A pesar de que fueron remitidos los soportes documentales, estos a su vez no atienden las necesidades planteadas en la acción de mejora.
5. Se cumple con la remisión de documentos soporte de gestión dentro del plazo establecido, por este motivo se tiene por cumplida la acción.</t>
  </si>
  <si>
    <t>Las convocatorias a las sesiones del Comité de Conciliación
institucional no se convocan a través del sistema eKOGUI</t>
  </si>
  <si>
    <t xml:space="preserve">Debilidades  en el  conocimiento de los abogados sobre el cargue de las fichas en la plataforma </t>
  </si>
  <si>
    <t xml:space="preserve">Capacitación a los abogados en el cargue de las fichas en la plataforma </t>
  </si>
  <si>
    <t xml:space="preserve">Evidencia de la capacitación a los abogados  </t>
  </si>
  <si>
    <t xml:space="preserve">Secretario del comité </t>
  </si>
  <si>
    <t>Mediante memorando con radicado 2026IE0005378 del 6 de mayo de 2025, la OCI emitió las siguientes observaciones:
La OAJ remitió como evidencia de cumplimiento captura de pantalla de agenda cuyo asunto es “Mesa de acompañamiento – Circular 09 – MinVivienda”. Sin embargo, con este documento no se tiene la evidencia de la capacitación a los abogados, propuesta como entregable.
Con base en las evidencias de cumplimiento remitidas, se concluye que:
1. No se tienen por cumplidas las acciones propuestas como plan de mejoramiento para este hallazgo.
2. El informe no tiene un destinatario.
3. De las evidencias remitidas no es posible para esta oficina determinar la validación que haya quedado registrado en el sistema los procesos y las piezas procesales correspondientes, según lo establecido en el plan de mejoramiento de este hallazgo.
4. Se cumple con la remisión de documentos soporte de gestión dentro del plazo establecido, por este motivo se tiene por cumplida la acción.</t>
  </si>
  <si>
    <t>Falta de piezas procesales de demanda en el sistema eKOGUI de procesos activos superiores a 33.000 SMMLV para el MVCT.</t>
  </si>
  <si>
    <t xml:space="preserve">Informe semanal producto de la revisión de las actuaciones procesales que ocurrieron en ese lapso de tiempo que implica la validación que hayan quedado registradas en el sistema  las piezas procesales correspondientes a los procesos con cuantía mayor a 33.000 SMMLV </t>
  </si>
  <si>
    <t>Informe semanal producto de la revisión de las actuaciones procesales que ocurrieron en ese lapso de tiempo que implica la validación que hayan quedado registradas en el sistema  las piezas procesales correspondientes a los procesos con cuantía mayor a 33.000 SMMLV</t>
  </si>
  <si>
    <t>Profesional verificador asignado y Administrador del eKogui</t>
  </si>
  <si>
    <t>Mediante memorando con radicado 2026IE0005378 del 6 de mayo de 2025, la OCI emitió las siguientes observaciones:
Word, mismos reportados para el plan de mejoramiento de los hallazgos 2, 3 y 4 en los que se evidencia el seguimiento realizado a procesos que se encuentran en ejercicio de la defensa judicial de la Entidad.
Con base en las evidencias de cumplimiento remitidas, se concluye que:
1. No se tienen por cumplida la acción propuesta como plan de mejoramiento para este hallazgo.
2. El informe no tiene un destinatario.
3. De las evidencias remitidas no es posible para esta oficina determinar que se haya realizado la “validación que hayan quedado registradas en el sistema las piezas procesales correspondientes a los procesos con cuantía mayor a 33.000 SMMLV”, amén de lo establecido en el plan de mejoramiento de este hallazgo.
4. Los informes de revisión semanal remitidos exceden la fecha de propuesta para el cumplimiento de las acciones, pues se remitieron informes con fechas posteriores, (ver informes del 7 al 21), lo cual demuestra debilidades en el planteamiento y en la ejecución de la acción.
5. A pesar de que fueron remitidos los soportes documentales, estos a su vez no atienden las necesidades planteadas en la acción de mejora.
6. Se cumple con la remisión de documentos soporte de gestión dentro del plazo establecido, por este motivo se tiene por cumplida la acción.</t>
  </si>
  <si>
    <t>Calificación del riesgo con periodicidad superior a seis meses.</t>
  </si>
  <si>
    <t>Debilidades  en el  seguimiento y controles internos sobre la calificación  en  el EKOGUI.</t>
  </si>
  <si>
    <t>Establecer un cronograma interno de calificación que sea uniforme para todos los procesos y validación posterior al cumplimiento del plazo que se haya realizado la calificación para la totalidad de los procesos.</t>
  </si>
  <si>
    <t>Cronograma interno de calificación que sea uniforme para todos los procesos y validación posterior al cumplimiento del plazo que se haya realizado la calificación para la totalidad de los procesos.</t>
  </si>
  <si>
    <t>Correo a los apoderados sobre el cronograma semestral de calificación
.</t>
  </si>
  <si>
    <t>Mediante memorando con radicado 2026IE0005378 del 6 de mayo de 2025, la OCI emitió las siguientes observaciones:
La OAJ remitió los entregables definidos para este hallazgo, de lo cual se concluye que:
1. Se encuentran acorde con la acción y con los entregables propuestos.
2. Se tienen por cumplidas las acciones propuestas como plan de mejoramiento para este hallazgo.
3. A pesar de lo indicado en los numerales anteriores, la Oficina de Control Interno, evidenció repetición del incumplimiento normativo.
4. Es necesario fortalecer la identificación y el análisis adecuado de la causa a fin de intervenir directamente a través de la propuesta de acciones de mejoramiento para cada caso concreto.</t>
  </si>
  <si>
    <t xml:space="preserve">Evidencia de la validación de la calificación de todos los procesos a través de una matriz que relaciona nombre del profesional con fecha de calificación semestral  de cada proceso.   </t>
  </si>
  <si>
    <t>H7A1.2</t>
  </si>
  <si>
    <t>Correo elctrónico dirigido al Jefe de la Oficina Asesora Jurídica donde se reporta el cumplimiento de la labor de calificación y/o correos a los abogados que no hayan realizado la calificación</t>
  </si>
  <si>
    <t>H7A1.3</t>
  </si>
  <si>
    <t>Procesos sin calificación del riesgo a 30 de junio de 2025.</t>
  </si>
  <si>
    <t>Correo a los apoderados sobre el cronograma semestral de calificación .</t>
  </si>
  <si>
    <t>Mediante memorando con radicado 2026IE0005378 del 6 de mayo de 2025, la OCI emitió las siguientes observaciones:
La OAJ remitió los entregables definidos para este hallazgo, de lo cual se concluye que:
1. Se trata de las mismas acciones, entregables y causa identificada para el hallazgo 7, analizado en la tabla 11 del presente documento.
2. Se encuentran acorde con la acción y con los entregables propuestos para este hallazgo.
3. Se tienen por cumplidas las acciones propuestas como plan de mejoramiento para este hallazgo.
4. A pesar de lo indicado en los numerales anteriores, la Oficina de Control Interno, evidenció repetición del incumplimiento normativo.
5. Es necesario fortalecer la identificación y el análisis adecuado de la causa a fin de intervenir directamente a través de la propuesta de acciones de mejoramiento para cada caso concreto.</t>
  </si>
  <si>
    <t>Evidencia de la validación de la calificación de todos los procesos a través de una matriz que relaciona nombre del profesional con fecha de calificación semestral  de cada proceso.</t>
  </si>
  <si>
    <t>H8A1.2</t>
  </si>
  <si>
    <t>H8A1.3</t>
  </si>
  <si>
    <t>Procesos sin registro de provisión contable en eKOGUI.</t>
  </si>
  <si>
    <t xml:space="preserve">Debilidades  en el  seguimiento y controles internos sobre la calificación  en  el EKOGUI, ya que de la calificación se derivan los resultados de la provisión contable. </t>
  </si>
  <si>
    <t>Mediante memorando con radicado 2026IE0005378 del 6 de mayo de 2025, la OCI emitió las siguientes observaciones:
La OAJ remitió los entregables definidos para este hallazgo, de lo cual se concluye que:
1. Se trata de las mismas acciones, entregables y causa identificada para los hallazgos 7 y 8 analizados en las tablas 11 y 12 del presente documento.
2. Se encuentran acorde con la acción y con los entregables propuestos para este hallazgo.
3. Se tienen por cumplidas las acciones propuestas como plan de mejoramiento para este hallazgo.
4. A pesar de lo indicado en los numerales anteriores, la Oficina de Control Interno, evidenció repetición del incumplimiento normativo.
5. Es necesario fortalecer la identificación y el análisis adecuado de la causa a fin de intervenir directamente a través de la propuesta de acciones de mejoramiento para cada caso concreto.</t>
  </si>
  <si>
    <t>H9A1.2</t>
  </si>
  <si>
    <t>Correo elctrónico dirigido al Jefe de la Oficina Asesora Jurídica donde se reporta el cumplimiento de la labor de calificación y/o correos a los abogados que no hayan realizado la calificación.</t>
  </si>
  <si>
    <t>Extemporaneidad en las convocatorias realizadas para las
sesiones de los comités de conciliación institucionales por parte
de la Secretaría Técnica.</t>
  </si>
  <si>
    <t>Situaciones de agenda de los miembros del comité o requerimientos de las autoridades administrativas o judiciales o falta de los insumos necesarios que deben remitir las áreas misionales para la presentación de los casos</t>
  </si>
  <si>
    <t xml:space="preserve">En la sesión de comité de conciliación se validará la fecha y disponibilidad de los miembros para la sesión siguiente </t>
  </si>
  <si>
    <t xml:space="preserve">No se genera un entregable por la naturaleza de la acción a implmentar </t>
  </si>
  <si>
    <t xml:space="preserve">De manera permanente cada vez que haya comité </t>
  </si>
  <si>
    <t>Secretario del comité</t>
  </si>
  <si>
    <t>Mediante memorando con radicado 2026IE0005378 del 6 de mayo de 2025, la OCI emitió las siguientes observaciones:
De la información verificada, no se cargó soportes de cumplimiento para este hallazgo.
Por lo tanto, se concluye que:
1. No es posible para esta Oficina determinar lo correspondiente a la verificación del cumplimiento del Plan de Mejoramiento definido por la OAJ para este hallazgo.
Verificada la información que se remitió a través del enlace en OneDrive, se remitió:
• Circular 047 del 14 de noviembre de 2025 emitida por la Oficina Asesora Jurídica, cuyo asunto es “Directrices para minimizar riesgos de pérdida de procesos judiciales en la que el Ministerio de Vivienda, Ciudad y Territorio y el Fondo Nacional de Vivienda sea demandante y pretenda la declaratoria de incumplimiento o la liquidación judicial”.
• Correo electrónico del 14 de noviembre de 2025, a través del cual la Secretaría General remite para conocimiento a colaboradores de la Entidad la circular anteriormente mencionada.
Así las cosas, a pesar de que no se remitió la descripción respectiva como plan de mejoramiento y sí se remitió evidencias, en virtud de lo establecido en el numeral 16.1 del manual de gestión de riesgos, respecto de las acciones a tomar ante los riesgos materializados, la Oficina de Control Interno, tiene como responsabilidad:
“Evaluar el cumplimiento y la efectividad de las acciones establecidas en los planes de mejoramiento como resultado de la evaluación independiente a los procesos, además, que se lleven a cabo de manera oportuna, se establezcan las causas raíz del problema y se evite, en lo posible, la repetición de hallazgos y la materialización de los riesgos.”
Por lo tanto, se concluye que:
1. A pesar de que se tomaron acciones y se remitieron los soportes, no es posible para esta Oficina determinar lo correspondiente a la verificación del cumplimiento del Plan de Mejoramiento definido por la OAJ para este hallazgo. Una vez se remita a esta Oficina la actualización de la información, con los requisitos para la formulación del Plan de Mejoramiento, se procederá con el pronunciamiento sobre este particular.</t>
  </si>
  <si>
    <t>2026 CUMPLIMIENTO NORMATIVO: SISTEMA ÚNICO DE GESTIÓN E INFORMACIÓN LITIGIOSA eKOGUI II sem 2025</t>
  </si>
  <si>
    <t>Desactualización en el registro, activación e inactivación de usuarios en eKOGUI.</t>
  </si>
  <si>
    <t xml:space="preserve"> Deficiencias en la actualización oportuna según las modificaciones que generan cambios en los roles
</t>
  </si>
  <si>
    <t xml:space="preserve"> Revisión mensual en el sistema ekogui del listado de los usuarios y sus roles  para validar si hay novedades que requieran alguna modificación
</t>
  </si>
  <si>
    <t xml:space="preserve"> Informe mensual de seguimiento y actualización de usuarios 
</t>
  </si>
  <si>
    <t>OAJ</t>
  </si>
  <si>
    <t>Convocatorias del comité de conciliación para el MVCT y para el FNV no realizadas a través del Sistema eKOGUI.</t>
  </si>
  <si>
    <t>Deficiencia en la administración de perfiles y verificación de roles en la plataforma eKOGUI, al omitir la inscripción formal del jefe de la Oficina de Control Interno como miembro integral. Esta omisión se derivó de una interpretación técnica sobre su condición de miembro con voz pero sin voto, lo que generó una ruptura en el flujo automatizado de comunicaciones y la consecuente invisibilidad de las convocatorias para dicho integrante, a pesar de que las mismas se estaban gestionando a través del sistema.</t>
  </si>
  <si>
    <t xml:space="preserve">Inscribir al Jefe de la Oficina de Control Interno como miembro del Comité de Conciliación del Ministerio y de Fonvivienda </t>
  </si>
  <si>
    <t>Acta de Ajuste en eKOGUI, donde se certifique que se revisaron los roles de todos los miembros (con y sin voto) " pantallazo incluidos para el 100% de los integrantes de los Comité de Conciliación, Captura de Perfil de Usuario: Pantallazo del módulo de administración de usuarios donde se visualice el registro del jefe de la Oficina de Control Interno.</t>
  </si>
  <si>
    <t>La OCI se encuentra a la espera de los soportes que dan cuenta del cumplimiento de la acción implementada</t>
  </si>
  <si>
    <t>Falta de registro del orden del día para cada sesión en eKOGUI de los Comités de Conciliación del MVCT y el FNV.</t>
  </si>
  <si>
    <t>Deficiencia en la administración de perfiles y verificación de roles en la plataforma eKOGUI, al omitir la inscripción formal del jefe de la Oficina de Control Interno como miembro integral. Esta omisión se derivó de una interpretación técnica sobre su condición de miembro con voz, pero sin voto, lo que generó una ruptura en el flujo automatizado de comunicaciones y la consecuente invisibilidad de Orden del día para dicho integrante, a pesar de que las mismas se estaban gestionando a través del sistema.</t>
  </si>
  <si>
    <t xml:space="preserve">Acta de Ajuste en eKOGUI, con la Visualización del Cargue del Orden del Día: Pantallazo del módulo de "Sesiones de Comité", donde se evidencie que el orden del día ha sido cargado y está disponible para consulta dentro del sistema y la Verificación de Miembros del Comité: Pantallazo de la sección de "Integrantes" o "Convocados" de la sesión, donde se visualice explícitamente la inclusión del jefe de la Oficina de Control Interno como miembro del comité. </t>
  </si>
  <si>
    <t> 30/05/2026</t>
  </si>
  <si>
    <t>Extemporaneidad en las convocatorias de las sesiones a los comités de conciliación del MVCT y el FNV.</t>
  </si>
  <si>
    <t>Ausencia de una matriz o registro de seguimiento y control, para la  validación previa de las fichas requeridas para comité, que garantice su consolidación oportuna conforme a los plazos normativos, evitando la materialización del riesgo asociado a convocatorias extemporáneas.</t>
  </si>
  <si>
    <t>Matriz de seguimiento y control para la validación previa de fichas para comité, implementada y en uso.</t>
  </si>
  <si>
    <t xml:space="preserve">La plataforma ekogui tendrá disponibles las fichas de cada uno de los temas tratados y estará disponible para consulta de los miembros del Comité de Conciliación </t>
  </si>
  <si>
    <t>Fichas técnicas de los casos sometidos a estudio y decisión del Comité de Conciliación no elaboradas en eKOGUI.</t>
  </si>
  <si>
    <t xml:space="preserve">Debilidad en el diligenciamiento de las fichas a cargo de los apoderados, quienes priorizan el formato establecido a través del sistema de calidad, al registro digital obligatorio que se hace en eKOGUI , lo cual imposibilita la consolidación oportuna de los insumos y deriva en que la totalidad de los casos sometidos a estudio y decisión del Comité no se encuentren reflejados en la plataforma </t>
  </si>
  <si>
    <t>Procesos judiciales en estado activo sin registro de la fecha de notificación del proceso en eKOGUI.</t>
  </si>
  <si>
    <t xml:space="preserve"> En el ARTÍCULO 2.2.3.4.1.10. Responsabilidades del rol de abogados(as) que representen a la entidad en eKOGUI del decreto 1069 DE 2015  no aparecía como obligación para los abogados registrar la fecha de notificación. La obligación de registrar la fecha de notificación inició el 18 de noviembre de 2025 de acuerdo con el contenido de la Circular No. 9 del 28 de octubre emitida por la ANDJE
</t>
  </si>
  <si>
    <t xml:space="preserve">Realizar el rastreo y verificación en las carpetas de 810 procesos para contar con la fecha de notificación  de cada uno de los procesos y una vez se cuente con esta información, los apoderados con rol de abogado se encargarán de ingresarla en el ekogui </t>
  </si>
  <si>
    <t>Se remitirá un cuadro Excel descargado directamente del ekogui donde podrá ser visualizada la fecha de notificación de cada proceso</t>
  </si>
  <si>
    <t>Inobservancia del numeral 3 del artículo 2.2.3.4.1.10 del Decreto 104 de 2025:</t>
  </si>
  <si>
    <t>Seguimiento semanal de las actuaciones procesales que ocurrieron en ese lapso de tiempo que implica la validación que haya quedado registrado en el sistema los procesos y las piezas procesales correspondientes en el plazo establecido</t>
  </si>
  <si>
    <t>Informe mensual del seguimiento semanal a los procesos en Ekogui</t>
  </si>
  <si>
    <t>Falta de controles y seguimiento permanente respecto de la actualización y el registro de los procesos judiciales del MVCT y FNV en eKOGUI.</t>
  </si>
  <si>
    <t>Falta de registro de la contestación de la demanda para procesos activos reportados en eKOGUI.</t>
  </si>
  <si>
    <t>El registro de la contestación en eKOGUI no se ha realizado porque el Ministerio aún no ha sido notificado legalmente de la demanda. Al no existir una notificación oficial, no han empezado a correr los plazos que otorga la ley para defenderse. Por lo tanto, el Ministerio no está obligado (ni puede legalmente) contestar una demanda en la cual no ha sido vinculado formalmente, lo que impide que exista un documento o actuación para cargar en el sistema.</t>
  </si>
  <si>
    <t xml:space="preserve">Seguimiento semanal de las actuaciones procesales que ocurrieron en ese lapso de tiempo que implica la validación que haya quedado registrado en el sistema los procesos y las piezas procesales correspondientes </t>
  </si>
  <si>
    <t>Procesos judiciales sin calificación del riesgo en eKOGUI.</t>
  </si>
  <si>
    <t>Imposibilidad de determinar la probabilidad de pérdida del proceso (calificación del riesgo) ante la ausencia de notificación del auto admisorio. Dado que la calificación requiere un análisis de fondo sobre los hechos y pruebas de la demanda, la falta de vinculación legal de la entidad hace que cualquier registro en eKOGUI sea prematuro e incierto, hasta que se surta el debido proceso de notificación.</t>
  </si>
  <si>
    <t>Para los procesos que esten notificados, establecer un cronograma interno de calificación que sea uniforme para todos los procesos y validación posterior al cumplimiento del plazo que se haya realizado la calificación para la totalidad de los procesos.</t>
  </si>
  <si>
    <t xml:space="preserve">
Evidencia de la validación de la calificación de todos los procesos a través de una matriz que relaciona nombre del profesional con fecha de calificación semestral  de cada proceso descargado de Ekogui.
Correo electrónico dirigido al Jefe de la Oficina Asesora Jurídica donde se reporta el cumplimiento de la labor de calificación y/o correos a los abogados que no hayan realizado la calificación.</t>
  </si>
  <si>
    <t>Procesos judiciales sin registro de la provisión contable en eKOGUI.</t>
  </si>
  <si>
    <t>Imposibilidad técnica y legal de registrar la provisión contable en eKOGUI, debido a la falta de notificación formal del Ministerio. De acuerdo con el marco normativo contable, para registrar una provisión debe existir una obligación presente; sin embargo, al no estar vinculada la entidad al proceso (no se ha trabado la litis), no es procedente realizar un cálculo de contingencia financiera. La ausencia de este registro no es una omisión, sino la consecuencia de no conocer oficialmente las pretensiones de la demanda, requisito indispensable para evaluar el riesgo económico y alimentar el módulo provisión del sistema.</t>
  </si>
  <si>
    <t>2025 CUMPLIMIENTO NORMATIVO: INFORME DE EVALUACIÓN A LA ATENCIÓN AL CIUDADANO PQRSDF I sem 2025</t>
  </si>
  <si>
    <t>Inadecuada Clasificación del Tipo de Documento en el Proceso de Radicación de Solicitudes:</t>
  </si>
  <si>
    <t>Al momento de realizar la radicación, se tiene en cuenta el asunto del documento ingresado por el usuario</t>
  </si>
  <si>
    <t>Socializar el procedimiento establecido para solicitar la reclasificación de las PQRSDF, con el fin de que el Grupo de Atención al Usuario y Archivo realice los ajustes correspondientes. Esta información será socializada a través de una pieza informativa que se publicará en nuestra net y se enviará por correo institucional a todos los funcionarios y contratistas.</t>
  </si>
  <si>
    <t>Socializar el procedimiento establecido para solicitar la reclasificación de las PQRSDF</t>
  </si>
  <si>
    <t xml:space="preserve">Pieza informativa </t>
  </si>
  <si>
    <t>Coordinadora del Grupo de Atención al Usuario y Archivo</t>
  </si>
  <si>
    <t> Harley Ferney Fernandez Alvarado</t>
  </si>
  <si>
    <t>Angie Milena Abella Gonzalez</t>
  </si>
  <si>
    <t xml:space="preserve">La OCI evidenció la actualización del procedimiento SCI-P-01 “Trámite y atención de peticiones, quejas, reclamos, sugerencias, denuncias y felicitaciones”, en su versión 14. Se observa que, se realizó la socialización mediante piezas informativas dirigidas a los funcionarios y contratistas a través de correo electrónico el día 10 de marzo de 2026.
Se aporta a su vez, información de capacitaciones realizadas relacionadas con el Sistema de Gestión Documental GesDoc y el Power BI de seguimiento </t>
  </si>
  <si>
    <t>Implementar un mecanismo de control que permita el monitoreo mensual de las PQRSDF, con el fin de verificar la correcta asignación del tipo documental en el proceso de radicación (ER).</t>
  </si>
  <si>
    <t>Documento técnico que evidencie los ajustes realizados al GESDOC, el cuál será entregado por una sola vez.</t>
  </si>
  <si>
    <t>La Oficina de Control Interno evidenció la existencia de un enlace a un Power BI, mediante el cual los responsables del proceso reportan información relacionada con las solicitudes recibidas por la entidad, con el fin de realizar su respectivo seguimiento.
En el informe de avance del plan de mejoramiento suscrito se aporta como evidencia una captura de pantalla del Power BI, en la que se observa información correspondiente a las solicitudes recibidas en el mes de abril. No obstante, al revisar dicha información se identificó que 76 solicitudes fueron clasificadas de manera errónea, lo que representa el 36% del total, de acuerdo con los datos observados.
Adicionalmente, se aporta como evidencia informes realizados mensualmente durante el 2026 por colaborador del área de GAUA en donde selecciona muestra y analiza los resultados obtenidos. Sin embargo, estos no tienen pronunciamiento sobre la clasificación de las solicitudes. 
Sin perjuicio de lo anterior, para determinar su efectividad, se realizará la validación en el seguimiento del primer semestre de 2026, con el fin de verificar si la acción implementada logró subsanar la situación identificada por la Oficina de Control Interno.</t>
  </si>
  <si>
    <t>H1A2.2</t>
  </si>
  <si>
    <t>Inconsistencias en la fecha de radicación de PQRSDF</t>
  </si>
  <si>
    <t>La situación se originó debido a fallas generalizadas en los servicios tecnológicos del Ministerio, como consecuencia de un incidente de seguridad reportado por la Oficina de Tecnologías de la Información y las Comunicaciones (OTIC).</t>
  </si>
  <si>
    <t>Realizar el ajuste técnico con el fin de capturar la fecha y hora de llegada de los correos electrónicos y registrarlos en el sistema GESDOC, fortaleciendo los controles del proceso de radicación de PQRSDF, particularmente en la sincronización entre la recepción física o electrónica de la solicitud y su registro oficial en el sistema.</t>
  </si>
  <si>
    <t>Ajuste técnico con el fin de capturar la fecha y hora de llegada de los correos electrónicos y registrarlos en el sistema GESDOC</t>
  </si>
  <si>
    <t>Informe detallado de los ajustes tecnicos</t>
  </si>
  <si>
    <r>
      <t>Se indica por los responsables del proceso que</t>
    </r>
    <r>
      <rPr>
        <i/>
        <sz val="10"/>
        <color theme="1"/>
        <rFont val="Verdana"/>
        <family val="2"/>
      </rPr>
      <t xml:space="preserve"> "Para la actual Actividad se hicieron los ajustes tecnológicos en el sistema documental GESDOC, en el cual se incluyó una columna que es “Fecha de radicación”, con la cual se identifica la fecha y hora de llegada exacta de la solicitud junto con la “Fecha de creación”</t>
    </r>
    <r>
      <rPr>
        <sz val="10"/>
        <color theme="1"/>
        <rFont val="Verdana"/>
        <family val="2"/>
      </rPr>
      <t xml:space="preserve"> </t>
    </r>
    <r>
      <rPr>
        <i/>
        <sz val="10"/>
        <color theme="1"/>
        <rFont val="Verdana"/>
        <family val="2"/>
      </rPr>
      <t xml:space="preserve">con la cual se determina la fecha en que se registró en el sistema documental." </t>
    </r>
    <r>
      <rPr>
        <sz val="10"/>
        <color theme="1"/>
        <rFont val="Verdana"/>
        <family val="2"/>
      </rPr>
      <t xml:space="preserve">
Se aporta como evidencia captura de pantalla del GesDoc sobre un radicado realizado el día sábado, y elcual cuenta con la fecha real de recepción de la solicitud y la fecha en que se creó el radicado.
Se resalta que por parte de los responsables se estableció como entregable el "Informe detallado de los ajustes técnicos" sin embargo, no se aportó evidencia de dicho informe. </t>
    </r>
  </si>
  <si>
    <t>Implementar un mecanismo de control que permita el monitoreo mensual de las PQRSDF, con el objetivo de verificar que la fecha y hora de recepción de los correos electrónicos coincidan con los datos registrados en el sistema GESDOC."</t>
  </si>
  <si>
    <t>Implementar un mecanismo de control que permita el monitoreo mensual de las PQRSDF</t>
  </si>
  <si>
    <t>Informe que se entregará por una sola vez donde se demuestre la parametrización del Sistema GESDOC</t>
  </si>
  <si>
    <r>
      <t xml:space="preserve">La Oficina de Control Interno evidenció la existencia de un enlace a un Power BI, mediante el cual los responsables del proceso reportan información relacionada con las solicitudes recibidas por la entidad, con el fin de realizar su respectivo seguimiento.
Debido a la ausencia de permisos para ingresar al link del Power BI, no es posible para esta Oficina realizar revisión de la inclusión de las fechas de ingreso de las solicitudes y las fechas de creación de radicados. 
Se aporta como evidencia captura de pantalla del GesDoc sobre un radicado realizado el día sábado, y el cual cuenta con la fecha real de recepción de la solicitud y la fecha en que se creó el radicado, sin embargo, se resalta que por parte de los responsables se estableció como entregable el </t>
    </r>
    <r>
      <rPr>
        <i/>
        <sz val="10"/>
        <color theme="1"/>
        <rFont val="Verdana"/>
        <family val="2"/>
      </rPr>
      <t>"Informe que se entregará por una sola vez donde se demuestre la parametrización del Sistema GESDOC</t>
    </r>
    <r>
      <rPr>
        <sz val="10"/>
        <color theme="1"/>
        <rFont val="Verdana"/>
        <family val="2"/>
      </rPr>
      <t xml:space="preserve">" el cual no se aportó. </t>
    </r>
  </si>
  <si>
    <t>H2A2.2</t>
  </si>
  <si>
    <t>Incumplimiento en los Términos de Respuesta a las PQRSDF</t>
  </si>
  <si>
    <t xml:space="preserve">Desconocimiento por parte de los colaboradores del ministerio en el cumplimiento de la normatividad vigente para la atención de las PQRSDF y el uso adecuado del sistema de gestión documental. </t>
  </si>
  <si>
    <t>Socializar a los colaboradores del ministerio el procedimiento de atención de PQRSDF a la luz de la normativa vigente y el uso adecuado de las funcionalidades del Sistema GESDOC, la generación de alertas automáticas de los documentos pendientes de trámite.</t>
  </si>
  <si>
    <t>Socializar a los colaboradores del ministerio el procedimiento de atención de PQRSDF</t>
  </si>
  <si>
    <t>Listado de asistencia</t>
  </si>
  <si>
    <t>Se aporta a su vez, información de capacitaciones realizadas relacionadas con el Sistema de Gestión Documental GesDoc, lo cual está constituido dentro de la acción establecida</t>
  </si>
  <si>
    <t>Implementar en el sistema GESDOC una semaforización por usuario y por dependencia de los radicados pendientes de trámite, que le permita a todas las áreas y en especial a los jefes de cada una de ellas, un instrumento de seguimiento y control, con las correspondientes alertas.</t>
  </si>
  <si>
    <t>Implementar en el sistema GESDOC una semaforización por usuario y por dependencia de los radicados pendientes de trámite</t>
  </si>
  <si>
    <t xml:space="preserve">Sistema GESDOC </t>
  </si>
  <si>
    <r>
      <t>Se observa por parte de la Oficina de Control Interno que el Sistema de Gestión Documental GESDOC cuenta con semaforización. 
Por parte de los responsables del proceso, se aporta la</t>
    </r>
    <r>
      <rPr>
        <i/>
        <sz val="10"/>
        <color theme="1"/>
        <rFont val="Verdana"/>
        <family val="2"/>
      </rPr>
      <t xml:space="preserve"> "Guía de funcionalidades</t>
    </r>
    <r>
      <rPr>
        <sz val="10"/>
        <color theme="1"/>
        <rFont val="Verdana"/>
        <family val="2"/>
      </rPr>
      <t xml:space="preserve">", en donde se indica el funcionamiento de la semaforización implementada en el Sistema de Gestión Documental GesDoc. Para determinar su efectividad, se realizará la validación en el seguimiento del primer semestre de 2026, con el fin de verificar si la acción implementada logró subsanar la situación identificada por la Oficina de Control Interno.
Se realiza de forma semanal el seguimiento a las solicitudes. </t>
    </r>
  </si>
  <si>
    <t>H3A2.2</t>
  </si>
  <si>
    <t>Falta de documentación y soporte que asegure que el peticionario recibió información completa y veraz sobre la gestión realizada</t>
  </si>
  <si>
    <t>Deficiencias en el seguimiento y control en la gestión de las PQRSDF.</t>
  </si>
  <si>
    <t>Parametrizar el Sistema de Gestión Documental GESDOC, de manera que solo sea posible finalizar el proceso con la aprobación del jefe de la dependencia y la carga del certificado o comprobante de envío de los radicados de salida (EE).</t>
  </si>
  <si>
    <t>Se indicó por parte de los responsables del proceso que "La actualización de las nuevas funcionalidades de GESDOC permite ver en 
el detalle del registro de auditoría del radicado de salida EE la siguiente información:
1. Cuando el documento es enviado a través de medio digital (correo electrónico), el sistema deja constancia de cuando se firmó
electrónicamente el documento y cuando se envío. 
2. Cuando es físico, las personas de 472 dejan el registro de la guía de entrega física"
Sin embargo, no se realizó pronunciamiento referente a la parametización del Sistema de Gestión Documental GESDOC, de manera que solo sea posible finalizar el proceso con la aprobación del jefe de la dependencia y la carga del certificado o comprobante de envío de los radicados de salida (EE). Se verificará en seguimiento.</t>
  </si>
  <si>
    <t>Parametrizar el Sistema de Gestión Documental GESDOC para que, al momento de que las dependencias realicen el envío de documentos, se habilite la verificación automática de la dirección de destino, así como la fecha y hora exactas del envío.</t>
  </si>
  <si>
    <t xml:space="preserve"> </t>
  </si>
  <si>
    <t xml:space="preserve">Se indicó por parte de los responsables del proceso que "La actualización de las nuevas funcionalidades de GESDOC permite ver en 
el detalle del registro de auditoría del radicado de salida EE la siguiente información:
1. Cuando el documento es enviado a través de medio digital (correo electrónico), el sistema deja constancia de cuando se firmó
electrónicamente el documento y cuando se envío. 
2. Cuando es físico, las personas de 472 dejan el registro de la guía de entrega física"
Se verificará en seguimiento la efectividad de la acción planteada. </t>
  </si>
  <si>
    <t>H4A2.2</t>
  </si>
  <si>
    <t>2025 CUMPLIMIENTO NORMATIVO:  SEGUIMIENTO AL FUNCIONAMIENTO DE CAJAS MENORES</t>
  </si>
  <si>
    <t>Movimientos de bancos no registrados y reportados oportunamente en libros de SIIF Nación</t>
  </si>
  <si>
    <t>La diferencia se generó por el cruce de recursos entre los anticipos provisionales generados y la posterior legalización del gasto.</t>
  </si>
  <si>
    <t>Se llevaran los controles para garantizar que los movimientos de bancos coincidan con los registros en SIIF.</t>
  </si>
  <si>
    <t>En caso que se genere un recibo provisional, se remitirá el formato, soporte del gasto y soporte del giro para validar la consistencia del mismo.</t>
  </si>
  <si>
    <t xml:space="preserve">Subdirección de Servicios Administrativos </t>
  </si>
  <si>
    <r>
      <t>Seg. PM a 31mar26_BSTS_may26:NC vencida. La SSA el 20 abril a través de correo electrónico manifestó "</t>
    </r>
    <r>
      <rPr>
        <sz val="10"/>
        <rFont val="Verdana"/>
        <family val="2"/>
      </rPr>
      <t>Para el año 2026 se acatará la observación realizada por la OCI ya que en el ultimo trimestre del 2025 se realizó fue el cierre final de la caja menor, reintegrando los recursos al tesoro. Se adjunta memorando de cierre y soportes de bancos y SIIF con los saldos de las cuentas.", no se evidencia el control o formato establecido para llevar el control que garantiza que los movimientos de bancos coincidan con los registros en SIIF. Es preciso definir los controles y documentarlos en el respetivo procedimiento.  No obstante, a través del informe de Arqueo de Caja Menor socializado el 21 de abril de 2026 con el radicado 2026IE0004623, se dio por efectiva la acción; sin embargo, la OCI estará realizado el seguimiento periódico para mitigar el riesgo de ocurrencia.</t>
    </r>
    <r>
      <rPr>
        <b/>
        <sz val="10"/>
        <rFont val="Verdana"/>
        <family val="2"/>
      </rPr>
      <t xml:space="preserve">
Seg. PM a 30sep25_BSTS_oct25: </t>
    </r>
    <r>
      <rPr>
        <sz val="10"/>
        <rFont val="Verdana"/>
        <family val="2"/>
      </rPr>
      <t>La SSA manifiestan que "Se llevara a cabo registro y conciliación entre los movimientos del SIIF y el movimiento en Bancos, para el registro oportuno de los mismos".  La OCI evidencio archivo en Excel de la conciliación; no obstante, se recomienda que están conciliaciones estén firmadas y con los soportes del banco (Extracto) y movimientos de bancos (SIIF Nación II).</t>
    </r>
    <r>
      <rPr>
        <b/>
        <sz val="10"/>
        <rFont val="Verdana"/>
        <family val="2"/>
      </rPr>
      <t xml:space="preserve">
Seg. PM a 30jun25_BSTS_28jul25: </t>
    </r>
    <r>
      <rPr>
        <sz val="10"/>
        <rFont val="Verdana"/>
        <family val="2"/>
      </rPr>
      <t>La SSA manifiesta que durante los meses de  mayo a junio no se presentaron recibos provisionales.  Se recomienda establecer y documentar el control para mitigar el riesgo de ocurrencia.</t>
    </r>
  </si>
  <si>
    <t>Inconsistencia y falta de oportunidad de elaboración de los recibos provisionales</t>
  </si>
  <si>
    <t>Se llevaran los controles para garantizar la debida y oportuna elaboración y legalización de los recibos provisionales.</t>
  </si>
  <si>
    <r>
      <t>Seg. PM a 31mar26_BSTS_may26:</t>
    </r>
    <r>
      <rPr>
        <sz val="10"/>
        <rFont val="Verdana"/>
        <family val="2"/>
      </rPr>
      <t>NC vencida. La SSA el 20 abril a través de correo electrónico manifestó "Durante el cuarto trimestre del 2025 no se generaron recibos provisionales en la caja menor. Se tendrá en cuenta la observación para el 2026.", no se evidencia el control o formato establecido para llevar el control que garantiza la debida y oportuna elaboración y legalización de los recibos provisionales, es preciso definir el entregable del control.</t>
    </r>
    <r>
      <rPr>
        <b/>
        <sz val="10"/>
        <rFont val="Verdana"/>
        <family val="2"/>
      </rPr>
      <t xml:space="preserve">
Seg. PM a 30sep25_BSTS_oct25: </t>
    </r>
    <r>
      <rPr>
        <sz val="10"/>
        <rFont val="Verdana"/>
        <family val="2"/>
      </rPr>
      <t>La SSA manifiestan que "Se realizará registro y reporte de los anticipos otorgados y la fecha de legalización del gasto, para corroborar el cumplimiento en la legalización de los anticipos".</t>
    </r>
    <r>
      <rPr>
        <b/>
        <sz val="10"/>
        <rFont val="Verdana"/>
        <family val="2"/>
      </rPr>
      <t xml:space="preserve">
Seg. PM a 30jun25_BSTS_28jul25: </t>
    </r>
    <r>
      <rPr>
        <sz val="10"/>
        <rFont val="Verdana"/>
        <family val="2"/>
      </rPr>
      <t>La SSA manifiesta que durante los meses de  mayo a junio no se presentaron recibos provisionales.  Se recomienda establecer y documentar el control para mitigar el riesgo de ocurrencia.</t>
    </r>
  </si>
  <si>
    <t>Falta de Oportunidad de Legalización y Reembolso de la Caja Menor</t>
  </si>
  <si>
    <t>En el mes de marzo no hubo gastos</t>
  </si>
  <si>
    <t xml:space="preserve">Las solicitudes de reembolso se radicaran cada mes y una vez se alcanza el 70% de rubro </t>
  </si>
  <si>
    <t>Solicitud de reembolso radicada a la Subdirección Financiera, con los respectivos soportes de la ejecución y legalización de los gastos de la caja menor(Reembolso, soportes SIIF)</t>
  </si>
  <si>
    <r>
      <t>Seg. PM a 31mar26_BSTS_may26:</t>
    </r>
    <r>
      <rPr>
        <sz val="10"/>
        <rFont val="Verdana"/>
        <family val="2"/>
      </rPr>
      <t>NC vencida. La SSA el 20 abril a través de correo electrónico manifestó "Durante el cuarto trimestre del 2025 se efectuó únicamente el cierre de la caja menor, legalizando todos los gastos pendientes los cuales no superaban el 70%", no se evidencia el control o formato establecido para llevar el control que garantice que las solicitudes de reembolso se radicaran cada mes y una vez se alcanza el 70% de rubro s, es preciso definir el entregable del control.</t>
    </r>
    <r>
      <rPr>
        <b/>
        <sz val="10"/>
        <rFont val="Verdana"/>
        <family val="2"/>
      </rPr>
      <t xml:space="preserve">
Seg. PM a 30sep25_BSTS_oct25:</t>
    </r>
    <r>
      <rPr>
        <sz val="10"/>
        <rFont val="Verdana"/>
        <family val="2"/>
      </rPr>
      <t xml:space="preserve"> La SSA manifiestan que "Se llevará un control y reporte de los gastos legalizados por cada rubro para no exceder el 70% de los mismos, de igual forma se llevara registro y control de las solicitudes de reembolso en cada mes; lo anterior siempre que no surja alguna novedad".  Este avance es apropiado como acción de mejora dando cumplimiento a la normatividad para mitigar el riesgo de novedades.</t>
    </r>
    <r>
      <rPr>
        <b/>
        <sz val="10"/>
        <rFont val="Verdana"/>
        <family val="2"/>
      </rPr>
      <t xml:space="preserve">
Seg. PM a 30jun25_BSTS_28jul25: </t>
    </r>
    <r>
      <rPr>
        <sz val="10"/>
        <rFont val="Verdana"/>
        <family val="2"/>
      </rPr>
      <t>La SSA manifiesta que radico en la subdirección financiera las solicitudes de reembolso para los meses de mayo y junio de 2025. La causa raíz no corresponde a la realidad puesto que en arqueo de caja se evidenciaron facturas del mes de marzo por lo que se recomienda ajustar la causa raíz, establecer y documentar actividades de control para mitigar el riesgo de ocurrencia y dar cumplimiento a las directrices.</t>
    </r>
  </si>
  <si>
    <t>Ausencia de información en los documentos soporte de los gastos de la Caja Menor:</t>
  </si>
  <si>
    <t>Los soportes del gasto dependenden de la condición tributaria del proveedor y de las obligaciones que tengan para facturar electronicamente o generar cuentas de cobro. El detalle de los servicios relacionados en las facturas depende del sistema contable y de facutración de cada proveedor.</t>
  </si>
  <si>
    <t>Se solicitará a los proveedores incluir el detalle del bien o servicio en la factura, es importante tener en cuenta que esto dependen del sistema contrable de cada establecimiento.</t>
  </si>
  <si>
    <t>Solicitud de reembolso donde se adjuntan las facturas con el detalle del gasto para aquellas que los sistemas contables permiten ampliar la descripción.</t>
  </si>
  <si>
    <r>
      <t>Seg. PM a 31mar26_BSTS_may26:</t>
    </r>
    <r>
      <rPr>
        <sz val="10"/>
        <rFont val="Verdana"/>
        <family val="2"/>
      </rPr>
      <t>NC vencida. La SSA el 20 abril a través de correo electrónico manifestó "Para el último trimestre del 2025, se redujo el número de facturas sin la descripción de los productos adquiridos. Para el 2026 se acatará la observación.", no se evidencia solicitud a los proveedores.  No obstante, a través del informe de Arqueo de Caja Menor socializado el 21 de abril de 2026 con el radicado 2026IE0004623, se dio por efectiva la acción; sin embargo, la OCI estará realizado el seguimiento periódico para mitigar el riesgo de ocurrencia.</t>
    </r>
    <r>
      <rPr>
        <b/>
        <sz val="10"/>
        <rFont val="Verdana"/>
        <family val="2"/>
      </rPr>
      <t xml:space="preserve">
Seg. PM a 30sep25_BSTS_oct25: </t>
    </r>
    <r>
      <rPr>
        <sz val="10"/>
        <rFont val="Verdana"/>
        <family val="2"/>
      </rPr>
      <t>La SSA manifiestan que "Se llevara registro de la factura y/o cuenta de cobro, con el detalle del gasto a legalizar, a efectos de tener la información completa de los gastos a legalizar. Importante tener en cuenta que las cuentas de cobro son documentos validos".  Este avance es apropiado como acción de mejora dando cumplimiento a la normatividad vigente, se reitera la recomendación de reformular, a su vez, es valida la aclaración relacionada con las cuentas de cobro a menos que se presenten las situaciones observadas.  Es de aclarar que en el arqueo de caja efectuado el pasado 22-oct-2025 se continua evidenciado las facturas sin el detalle de los productos, cantidad y valor unitario.</t>
    </r>
    <r>
      <rPr>
        <b/>
        <sz val="10"/>
        <rFont val="Verdana"/>
        <family val="2"/>
      </rPr>
      <t xml:space="preserve">
Seg. PM a 30jun25_BSTS_28jul25: </t>
    </r>
    <r>
      <rPr>
        <sz val="10"/>
        <rFont val="Verdana"/>
        <family val="2"/>
      </rPr>
      <t>La SSA manifiesta que se radico en la subdirección financiera las solicitudes de reembolso para los meses de mayo y junio de 2025.. La causa raíz no corresponde a la realidad puesto que en arqueo de caja se evidenciaron los caso donde el mismo proveedor en algunos casos pasaba cuenta de cobro y en otros factura, el detalle de la factura no depende del software contable por lo que se recomienda ajustar la causa raíz, establecer y documentar actividades de control para mitigar el riesgo de ocurrencia y dar cumplimiento a las directrices.</t>
    </r>
  </si>
  <si>
    <t>Conciliaciones Bancarias</t>
  </si>
  <si>
    <t>Dentro del manejo de caja menor y los arqueos previamente realizados, no se solicitaba elaborar conciliaciones bancarias.</t>
  </si>
  <si>
    <t>Se realizan las respectivas conciliaciones bancarias como soporte requerido</t>
  </si>
  <si>
    <t>Conciliaciones bancarias como soporte requerido</t>
  </si>
  <si>
    <t>Conciliaciones bancarias mensuales</t>
  </si>
  <si>
    <r>
      <t>Seg. PM a 31mar26_BSTS_may26:</t>
    </r>
    <r>
      <rPr>
        <sz val="10"/>
        <rFont val="Verdana"/>
        <family val="2"/>
      </rPr>
      <t>NC vencida. La SSA el 20 abril a través de correo electrónico manifestó "Para el año 2026 se acatará la observación realizada por la OCI ya que en el ultimo trimestre dell2025 se realizó fue el cierre final de la caja menor, reintegrando los recursos al tesoro.", Se recomienda establecer la conciliación bancaria como actividad de control e indicar como debe ir estructurada en el PROCEDIMIENTO ADMINISTRACION DE CAJAS MENORES.</t>
    </r>
    <r>
      <rPr>
        <b/>
        <sz val="10"/>
        <rFont val="Verdana"/>
        <family val="2"/>
      </rPr>
      <t xml:space="preserve">
Seg. PM a 30sep25_BSTS_oct25: </t>
    </r>
    <r>
      <rPr>
        <sz val="10"/>
        <rFont val="Verdana"/>
        <family val="2"/>
      </rPr>
      <t>La SSA manifiestan que "Se realizan las respectivas conciliaciones bancarias, se adjunta evidencia.".  La OCI evidencio archivo en Excel de la conciliación; no obstante, se recomienda que están conciliaciones estén firmadas y con los soportes del banco (Extracto) y movimientos de bancos (SIIF Nación II).</t>
    </r>
    <r>
      <rPr>
        <b/>
        <sz val="10"/>
        <rFont val="Verdana"/>
        <family val="2"/>
      </rPr>
      <t xml:space="preserve">
Seg. PM a 30jun25_BSTS_28jul25: </t>
    </r>
    <r>
      <rPr>
        <sz val="10"/>
        <rFont val="Verdana"/>
        <family val="2"/>
      </rPr>
      <t>La SSA manifiesta que con corte al 31 de julio se remitirá la respectiva conciliación. La causa raíz no corresponde a su vez en el arqueo de caja del II semestre del 2024 ya se había realizado la recomendación por parte de la OCI,  por lo que se recomienda ajustar la causa raíz y documentar la actividad de control para mitigar el riesgo de ocurrencia y dar cumplimiento a las directrices.</t>
    </r>
  </si>
  <si>
    <t>2025 SEGUMIENTO: PLAN ESTRATÉGICO DE SEGURIDAD VIAL</t>
  </si>
  <si>
    <t>Inexistencia de acto administrativo de designación de líder del diseño e implementación del PESV.</t>
  </si>
  <si>
    <t>Falta de formalización del acto administrativo de designación del líder del PESV, asociada a la necesidad de articular los ajustes normativos internos con el marco regulatorio vigente</t>
  </si>
  <si>
    <t>Gestionar el acto administrativo de designación del líder del PESV, en cumplimiento de la Resolución 20223040040595 de 2022 y articulado con el SG-SST.</t>
  </si>
  <si>
    <t>Acto administrativo de designación del líder del PESV, en cumplimiento de la Resolución 20223040040595 de 2022 y articulado con el SG-SST.</t>
  </si>
  <si>
    <t>Acto administrativo de designación del líder del PESV expedido y vigente.</t>
  </si>
  <si>
    <t>Líder del Sistema PESV</t>
  </si>
  <si>
    <t xml:space="preserve">Inexistencia de Reporte de Autogestión del Plan Estratégico de Seguridad Vial - PESV vigencia 2024 suscrito por líder del diseño e implementación del PESV debidamente  designado. </t>
  </si>
  <si>
    <t>Falta de formalización del acto administrativo de designación del líder del PESV, lo cual ha impedido definir de manera clara el responsable competente para la elaboración y suscripción del Reporte de Autogestión anual y de los resultados de los indicadores del PESV</t>
  </si>
  <si>
    <t>Expedir el acto administrativo de designación del líder del diseño e implementación del PESV, conforme a los lineamientos establecidos en la Resolución 20223040040595 de 2022.</t>
  </si>
  <si>
    <t>Ausencia de Política de Seguridad Vial debidamente fechada y firmada por representante legal de la entidad.</t>
  </si>
  <si>
    <t>Debilidades en la aplicación de los lineamientos de control documental establecidos en el Manual de Documentación del Sistema Integrado de Gestión (DET-M-05), lo que ha generado que la Política de Seguridad Vial, si bien se encuentra documentada en contenido, no cuente con los requisitos formales de fecha, versión y aprobación por parte del representante legal</t>
  </si>
  <si>
    <t>Gestionar la aprobación de la Política de Seguridad Vial mediante acto administrativo, conforme a los lineamientos de control documental del Sistema Integrado de Gestión y a lo establecido en la Resolución del PESV.</t>
  </si>
  <si>
    <t>Aprobación de la Política de Seguridad Vial mediante acto administrativo</t>
  </si>
  <si>
    <t>Acto administrativo que adopta la Política de Seguridad Vial, debidamente fechado, versionado y suscrito por el representante legal.</t>
  </si>
  <si>
    <t xml:space="preserve">Evidencias insuficientes que respalden el liderazgo, compromiso y corresponsabilidad del nivel directivo en la implementación del PESV </t>
  </si>
  <si>
    <t>Debilidades en la gestión documental y en la aplicación de los lineamientos internos para la implementación del PESV, que han generado la existencia de acciones ejecutadas sin el debido soporte formal (actas, registros de asistencia, aprobaciones y certificaciones), limitando la evidencia objetiva del liderazgo, compromiso y corresponsabilidad del nivel directivo.</t>
  </si>
  <si>
    <t>Formalizar y documentar la participación y aprobación del nivel directivo en la implementación del PESV, mediante actas, registros de asistencia y documentos estratégicos debidamente firmados, fechados y versionados.</t>
  </si>
  <si>
    <t>Actas y registros de asistencia de las instancias directivas relacionadas con el PESV, y documentos estratégicos del PESV aprobados. Actividad permante durante el año</t>
  </si>
  <si>
    <t xml:space="preserve"> 
Incumplimiento de requisitos definidos en el numerales 5.2 y 5.3, (paso 5) de la Metodología del Plan Estratégico de Seguridad Vial - PESV, elaboración, actualización y documentación del
diagnóstico. </t>
  </si>
  <si>
    <t>Debilidades en los procesos de recopilación, validación y actualización de la información requerida para la construcción del diagnóstico del PESV, así como una aplicación parcial de los lineamientos normativos y de control documental establecidos en el Sistema Integrado de Gestión, lo que ha limitado la completitud, trazabilidad y actualización formal del diagnóstico entre vigencias.</t>
  </si>
  <si>
    <t>Actualizar y formalizar el Diagnóstico del Plan Estratégico de Seguridad Vial – PESV, incorporando la totalidad de los requisitos del paso 5 de la metodología y aplicando los lineamientos de control documental del Sistema Integrado de Gestión.</t>
  </si>
  <si>
    <t>Actualizar y formalizar el Diagnóstico del Plan Estratégico de Seguridad Vial – PESV</t>
  </si>
  <si>
    <t>Diagnóstico del PESV actualizado, versionado, aprobado y trazable entre vigencias, conforme a los numerales 5.2 y 5.3 de la Resolución 20223040040595 de 2022.</t>
  </si>
  <si>
    <t>No se cuenta con una herramienta institucional para la evaluación y control de los
riesgos viales</t>
  </si>
  <si>
    <t>Debilidades en la formalización y adopción documental de los instrumentos asociados al PESV, en particular en la aplicación de los lineamientos del Manual de Documentación del Sistema Integrado de Gestión (DET-M-05), lo que ha impedido que la matriz de riesgos viales existente sea reconocida y aplicada como herramienta institucional oficial para la evaluación y control de los riesgos en seguridad vial.</t>
  </si>
  <si>
    <t>Formalizar y adoptar la matriz de riesgos viales como herramienta institucional del PESV, asegurando su ajuste a la Resolución 20223040040595 de 2022 y su incorporación al control documental del Sistema Integrado de Gestión.</t>
  </si>
  <si>
    <t>Formalizar y adoptar la matriz de riesgos viales como herramienta institucional del PESV</t>
  </si>
  <si>
    <t>Matriz de riesgos viales institucional del PESV, formalizada, aprobada, versionada y vigente.</t>
  </si>
  <si>
    <t>Incumplimiento de requisitos definidos en los numerales 7.1, 7.2 y 7.3 (paso 7) de la
Metodología del Plan Estratégico de Seguridad Vial, Definición de Objetivos y Metas del PESV.</t>
  </si>
  <si>
    <t>Falta de actualización y formalización documental de los instrumentos del PESV, así como debilidades en la gestión de archivo, control documental y trazabilidad de la información, lo que ha impedido evidenciar de manera integral la vigencia, revisión periódica, coherencia normativa y socialización de los objetivos y metas del PESV.</t>
  </si>
  <si>
    <t>Revisar y ajustar los objetivos, metas e indicadores del PESV, asegurando su alineación con la Política de Seguridad Vial, la evaluación de riesgos, el plan de trabajo anual y los resultados de la vigencia anterior.</t>
  </si>
  <si>
    <t>Revisar y ajustar los objetivos, metas e indicadores del PESV</t>
  </si>
  <si>
    <t>Documento de objetivos, metas e indicadores del PESV ajustado conforme a la metodología vigente.</t>
  </si>
  <si>
    <t>Formalizar y adoptar el documento de objetivos y metas del PESV, incorporando los lineamientos de control documental del Sistema Integrado de Gestión (fecha, versión, control de cambios y aprobación).</t>
  </si>
  <si>
    <t>Documento de objetivos y metas del PESV</t>
  </si>
  <si>
    <t>Documento de objetivos y metas del PESV formalizados, aprobados y versionados.</t>
  </si>
  <si>
    <t>Incumplimiento de requisitos definidos en los numerales 8.1, 8.2 y 8.3 (paso 8 de la Metodología
del Plan Estratégico de Seguridad Vial. - PESV), Programas de gestión de riesgos críticos y
factores de desempeño.</t>
  </si>
  <si>
    <t>Falta de formalización documental de los programas de gestión de riesgos críticos del PESV, así como debilidades en la definición presupuestal, control documental, actualización anual, divulgación integral y análisis periódico de resultados, lo que ha limitado la trazabilidad y verificación del cumplimiento normativo.</t>
  </si>
  <si>
    <t>Revisar, ajustar y formalizar los programas de gestión de riesgos críticos del PESV, asegurando el cumplimiento de los requisitos establecidos en la Resolución 20223040040595 de 2022 y su incorporación al control documental del Sistema Integrado de Gestión.</t>
  </si>
  <si>
    <t>Revisar, ajustar y formalizar los programas de gestión de riesgos críticos del PESV</t>
  </si>
  <si>
    <t>Programas de gestión de riesgos críticos del PESV formalizados, aprobados y versionados.</t>
  </si>
  <si>
    <t>Definir y documentar el presupuesto asociado a los programas de gestión de riesgos críticos del PESV, garantizando su viabilidad para la implementación conforme a lo establecido en el paso 8 de la metodología.</t>
  </si>
  <si>
    <t>Definir y documentar el presupuesto asociado a los programas de gestión de riesgos críticos del PESV</t>
  </si>
  <si>
    <t>Presupuesto definido y documentado para los programas de gestión de riesgos críticos del PESV.</t>
  </si>
  <si>
    <t xml:space="preserve">Incumplimiento de requisitos definidos en el numeral 9.1 (paso 9) de la Metodología del Plan Estratégico de Seguridad Vial - PESV </t>
  </si>
  <si>
    <t>Debilidades en la formalización documental del Plan Anual de Trabajo del PESV y en la trazabilidad del cumplimiento de las actividades programadas, así como en su articulación con los demás pasos del PESV.</t>
  </si>
  <si>
    <t>Ajustar y formalizar el Plan Anual de Trabajo del PESV, garantizando su articulación con los pasos 3, 5, 6, 7 y 8 de la metodología y el cumplimiento de los lineamientos de control documental del Sistema Integrado de Gestión.</t>
  </si>
  <si>
    <t>Ajustar y formalizar el Plan Anual de Trabajo del PESV</t>
  </si>
  <si>
    <t>Plan Anual de Trabajo del PESV ajustado, formalizados, aprobados y versionados.</t>
  </si>
  <si>
    <t xml:space="preserve">Incumplimiento de requisitos definidos en los numerales 10.1,10.2 y 10.3, (paso 10) de la
Metodología del Plan Estratégico de Seguridad Vial. - PESV, sobre definición documentada de
competencias, lineamientos generales de sensibilización y capacitación y El plan anual de
formación. </t>
  </si>
  <si>
    <t>Ausencia de documentación formal que evidencie las competencias en seguridad vial por cargos y roles definidos en el PESV, así como debilidades en la estructuración y contenido del Plan Anual de Formación 2025.</t>
  </si>
  <si>
    <t>Definir y documentar las competencias en seguridad vial por cargos y roles, así como los lineamientos generales de sensibilización y capacitación, conforme a los requisitos establecidos en el paso 10 de la metodología del PESV.</t>
  </si>
  <si>
    <t>Definir y documentar las competencias en seguridad vial por cargos y roles, así como los lineamientos generales de sensibilización y capacitación</t>
  </si>
  <si>
    <t>Matriz de competencias en seguridad vial por cargo y rol, y lineamientos de sensibilización y capacitación documentados.</t>
  </si>
  <si>
    <t>Ajustar y formalizar el Plan Anual de Formación del PESV, asegurando su articulación con los riesgos identificados y con el Plan Anual de Trabajo del PESV, e incorporando los lineamientos de control documental del Sistema Integrado de Gestión.</t>
  </si>
  <si>
    <t>Plan Anual de Formación del PESV formalizados, aprobados y versionados.</t>
  </si>
  <si>
    <t>H10A2.1</t>
  </si>
  <si>
    <t xml:space="preserve">Incumplimiento de requisitos definidos en numeral 12.1 y 12.2 (paso 12) de la Metodología del
Plan Estratégico de Seguridad Vial. (PESV), frente a la preparación y respuesta ante emergencias
viales y su articulación con los colaboradores de la organización, los riesgos de las rutas, la
ubicación de los centros de atención médica y los organismos de socorro en rutas frecuentes. </t>
  </si>
  <si>
    <t>Debilidades en la estructuración y formalización documental de los instrumentos asociados a la preparación y respuesta ante emergencias viales, así como en la incorporación integral de los elementos exigidos por la normativa vigente.</t>
  </si>
  <si>
    <t>Ajustar y formalizar el Plan de Preparación y Respuesta ante Emergencias Viales, incorporando la totalidad de los requisitos definidos en el paso 12 de la metodología del PESV y su articulación con el Sistema de Gestión de Seguridad y Salud en el Trabajo</t>
  </si>
  <si>
    <t>Ajustar y formalizar el Plan de Preparación y Respuesta ante Emergencias Viales</t>
  </si>
  <si>
    <t>Plan de Preparación y Respuesta ante Emergencias Viales ajustado, formalizados, aprobados y versionados.</t>
  </si>
  <si>
    <t>Incumplimiento parcial de requisitos definidos en el numeral 14.1. (paso 14) de la Metodología
del Plan Estratégico de Seguridad Vial. (PESV), sobre documentación de protocolo de operación
y mantenimiento de las vías públicas y/o privadas y siniestros viales</t>
  </si>
  <si>
    <t>Ausencia de un protocolo formal de operación y mantenimiento de vías que incorpore de manera integral los requisitos normativos, así como debilidades en el control documental y la estructuración técnica del instrumento.</t>
  </si>
  <si>
    <t>Elaborar y formalizar el Protocolo de Operación y Mantenimiento de Vías, incorporando los requisitos establecidos en el paso 14 de la metodología del PESV, incluyendo la identificación de zonas de conflicto, planes de acción, inspecciones, mantenimiento preventivo y control documental.</t>
  </si>
  <si>
    <t>Elaborar y formalizar el Protocolo de Operación y Mantenimiento de Vías</t>
  </si>
  <si>
    <t>Protocolo de Operación y Mantenimiento de Vías formalizado, versionado y aprobado, conforme a los lineamientos del Sistema Integrado de Gestión.</t>
  </si>
  <si>
    <t xml:space="preserve">Incumplimiento de requisitos definidos en el numeral 15 (paso 15) de la Metodología del Plan
Estratégico de Seguridad Vial -PESV, en cuanto a la documentación del procedimiento para la
planificación de viajes misionales de la entidad. </t>
  </si>
  <si>
    <t>Inexistencia de un procedimiento de planificación de desplazamientos laborales con enfoque en seguridad vial y debilidades en la formalización y articulación documental del PESV.</t>
  </si>
  <si>
    <t>Elaborar y formalizar el procedimiento para la planificación de desplazamientos laborales y viajes misionales, incorporando el enfoque de seguridad vial y los requisitos definidos en el paso 15 de la metodología del PESV.</t>
  </si>
  <si>
    <t>Elaborar y formalizar el procedimiento para la planificación de desplazamientos laborales y viajes misionales, incorporando el enfoque de seguridad vial</t>
  </si>
  <si>
    <t>Procedimiento de planificación de desplazamientos laborales y viajes misionales aormalizados, aprobados y versionados.</t>
  </si>
  <si>
    <t xml:space="preserve">Incumplimiento de requisitos definidos en el numerales 16.1 y 16.2, (paso 16) de la Metodología
del Plan Estratégico de Seguridad Vial – PESV, sobre definición de procedimiento y formato de
registro para la inspección preoperacional diaria de vehículos automotores y no automotores y
la inspección preoperacional diaria. </t>
  </si>
  <si>
    <t>Ausencia de un procedimiento formal que establezca responsables, control y conservación de registros, y falta de formalización documental de los formatos de inspección preoperacional.</t>
  </si>
  <si>
    <t>Elaborar y formalizar el procedimiento y los formatos para la inspección preoperacional diaria de vehículos automotores y no automotores, conforme a los requisitos establecidos en el paso 16 de la metodología del PESV.</t>
  </si>
  <si>
    <t>Elaborar y formalizar el procedimiento y los formatos para la inspección preoperacional diaria de vehículos automotores y no automotores</t>
  </si>
  <si>
    <t xml:space="preserve">Procedimiento y formatos de inspección preoperacional diaria formalizados, versionados y aprobados. </t>
  </si>
  <si>
    <t>Incumplimiento de requisitos definidos en los numerales 17.2 y 17.3 (paso 17) de la Metodología del Plan Estratégico de Seguridad Vial. - PESV, documentación de la hoja de vida de cada vehículos automotores y no automotores y mantenimiento de los vehículos.</t>
  </si>
  <si>
    <t>Ausencia de hojas de vida de los vehículos y falta de formalización documental de los soportes de mantenimiento, lo que impide evidenciar trazabilidad, responsables y uso de repuestos.</t>
  </si>
  <si>
    <t>Elaborar y formalizar la hoja de vida de los vehículos automotores y no automotores utilizados para fines misionales, incorporando la información de adquisición, responsables, historial de mantenimiento, repuestos y equipos, conforme a lo establecido en el paso 17 de la metodología del PESV.</t>
  </si>
  <si>
    <t xml:space="preserve">Elaborar y formalizar la hoja de vida de los vehículos automotores y no automotores utilizados para fines misionales, incorporando la información de adquisición, responsables, historial de mantenimiento, repuestos y equipos, </t>
  </si>
  <si>
    <t>Hojas de vida de los vehículos automotores y no automotores formalizadas y actualizadas.</t>
  </si>
  <si>
    <t>Formalizar y documentar el mantenimiento de los vehículos utilizados para fines misionales, mediante la adopción del plan de mantenimiento preventivo y la organización de los soportes que permitan evidenciar la trazabilidad de las actividades realizadas.</t>
  </si>
  <si>
    <t>Plan de mantenimiento preventivo aprobado y registros de mantenimiento vehicular con trazabilidad.</t>
  </si>
  <si>
    <t>H15A2.1</t>
  </si>
  <si>
    <t xml:space="preserve">Incumplimiento de requisitos definidos en el paso 20, numerales 20.1 y 20.3 de la Metodología
del Plan Estratégico de Seguridad Vial. (PESV), sobre registro, medición y análisis de los
indicadores mínimos de gestión y reporte de autogestión anual incluyendo los resultados de la
medición y análisis de los indicadores. </t>
  </si>
  <si>
    <t>Falta formalizar y completar el registro, medición, análisis y reporte de los indicadores mínimos de gestión del PESV, conforme al paso 20 de la Resolución 20223040040595 de 2022.</t>
  </si>
  <si>
    <t>Revisar, completar y formalizar el registro, medición y análisis de los indicadores mínimos de gestión del PESV, conforme a lo establecido en el paso 20 de la Resolución 20223040040595 de 2022</t>
  </si>
  <si>
    <t>Revisar, completar y formalizar el registro, medición y análisis de los indicadores mínimos de gestión del PESV</t>
  </si>
  <si>
    <t xml:space="preserve">Matriz de indicadores mínimos del PESV ajustada, analizada, formalizada y aprobada. </t>
  </si>
  <si>
    <t>Elaborar y presentar el reporte anual de autogestión del PESV, incluyendo los resultados del análisis de los indicadores mínimos de gestión, dentro de los plazos normativos establecidos.</t>
  </si>
  <si>
    <t>Elaborar y presentar el reporte anual de autogestión del PESV</t>
  </si>
  <si>
    <t xml:space="preserve">Reporte anual de autogestión del PESV presentado ante la entidad verificadora. </t>
  </si>
  <si>
    <t xml:space="preserve">Incumplimiento de requisitos definidos en los numerales 22.1, 22.2, 22.3 y 22.4 (paso 22) de
la Metodología del Plan Estratégico de Seguridad Vial. - PESV. </t>
  </si>
  <si>
    <t>Ausencia de un procedimiento documentado para auditorías internas del PESV, falta de designación formal y competencia de auditores internos y no ejecución de la auditoría interna anual propia del sistema PESV.</t>
  </si>
  <si>
    <t>Documentar y formalizar el sistema de auditorías internas del PESV, incluyendo el procedimiento de auditoría, los criterios de competencia y la designación de auditores internos independientes del líder del PESV, conforme a los requisitos del paso 22 de la metodología.</t>
  </si>
  <si>
    <t>Documentar y formalizar el sistema de auditorías internas del PESV</t>
  </si>
  <si>
    <t xml:space="preserve">Procedimiento de auditorías internas del PESV aprobado y auditores internos formalmente designados.Actividad ajustada en el plan de trabajo para finalziar el año </t>
  </si>
  <si>
    <t>Planificar, ejecutar y documentar la auditoría interna anual del PESV, garantizando la evaluación del cumplimiento del sistema y la generación de insumos para la revisión por la Alta Dirección.</t>
  </si>
  <si>
    <t>Planificar, ejecutar y documentar la auditoría interna anual del PESV</t>
  </si>
  <si>
    <t xml:space="preserve">Plan de auditoría anual del PESV, informe de auditoría interna y plan de acciones derivadas. Actividad ajustada en el plan de trabajo para finalziar el año </t>
  </si>
  <si>
    <t>H17A2.1</t>
  </si>
  <si>
    <t>Debilidades en la documentación e implementación de las acciones preventivas y/o correctivas</t>
  </si>
  <si>
    <t>Debilidades en la gestión y articulación con el Sistema Integrado de Gestión, uso de formatos no oficiales y diligenciamiento incompleto de la información requerida para el seguimiento y cierre de acciones derivadas de indicadores y auditorías del PESV.</t>
  </si>
  <si>
    <t>Implementar y cerrar las acciones preventivas y/o correctivas derivadas de los indicadores y auditorías del PESV, garantizando su registro, seguimiento, verificación de eficacia y cierre conforme a los lineamientos del Sistema Integrado de Gestión.</t>
  </si>
  <si>
    <t>Implementar y cerrar las acciones preventivas y/o correctivas derivadas de los indicadores y auditorías del PESV</t>
  </si>
  <si>
    <t>Acciones preventivas y correctivas del PESV implementadas, verificadas y cerradas, con registro en el Sistema Integrado de Gestión. Actividad permanente todo el año derivado de esta plan de trabajo</t>
  </si>
  <si>
    <t xml:space="preserve">Debilidades en la documentación de lo definido en el numeral 24.1 Mecanismos de Participación </t>
  </si>
  <si>
    <t>Falta de control y seguimiento a la ejecución de los mecanismos de comunicación y participación del PESV, así como ausencia de registros que evidencien su aplicación efectiva, pese a estar documentados.</t>
  </si>
  <si>
    <t>Ejecutar y documentar los mecanismos de comunicación y participación del PESV, asegurando la generación, archivo y trazabilidad de los registros que evidencien su aplicación efectiva, conforme al numeral 24.1 de la metodología.</t>
  </si>
  <si>
    <t>Ejecutar y documentar los mecanismos de comunicación y participación del PESV</t>
  </si>
  <si>
    <t>Registros documentados de comunicación, participación y retroalimentación del PESV . Actividad permanente todo el año</t>
  </si>
  <si>
    <t>2025 SEGUIMIENTO:  SISTEMA DE GESTIÓN AMBIENTAL</t>
  </si>
  <si>
    <t>Oportunidad de fortalecer la consolidación y estandarización de la información relacionada con la generación de residuos peligrosos (RESPEL), de manera que se garantice su actualización permanente, trazabilidad y disponibilidad conforme a los lineamientos del Sistema Integrado de Planeación y la normativa ambiental vigente.</t>
  </si>
  <si>
    <t>La información asociada a la generación de RESPEL se gestionaba mediante diferentes soportes operativos, lo que hacía necesario unificar y formalizar su registro en un formato institucional actualizado y alineado con el Sistema Integrado de Planeación.</t>
  </si>
  <si>
    <t>Revisar y actualizar el formato institucional de bitácora de generación de RESPEL en el SG institucional.</t>
  </si>
  <si>
    <t xml:space="preserve">Formato actualizado </t>
  </si>
  <si>
    <t>Lider del Sistema de Gestion Ambiental</t>
  </si>
  <si>
    <t>Consolidar los registros correspondientes al último año conforme a la información disponible.</t>
  </si>
  <si>
    <t>Bitácora de generación de RESPEL actualizada y diligenciada de los años 2023 y 2024</t>
  </si>
  <si>
    <t xml:space="preserve">Lider del Sistema de Gestion Ambiental </t>
  </si>
  <si>
    <t>Calcular la media móvil y definir la clasificación de la entidad como generador de RESPEL.</t>
  </si>
  <si>
    <t>Cálculo de media móvil y clasificación como Pequeño Generador registrado ante el IDEAM</t>
  </si>
  <si>
    <t>Publicar y mantener actualizada la bitácora en el Sistema Integrado de Planeación.</t>
  </si>
  <si>
    <t>H1A4.1</t>
  </si>
  <si>
    <t>Reportar ante el IDEAM los registros de los años 2023 y 2024 faltantes para quedar al día en el respectivo registro.</t>
  </si>
  <si>
    <t>Radicado de IDEAM evidenciando los registros pendientes</t>
  </si>
  <si>
    <t>H1A5.1</t>
  </si>
  <si>
    <t>Oportunidad de mejora relacionada con la conservación y organización histórica de los certificados de disposición final de residuos peligrosos, particularmente para vigencias anteriores, con el fin de fortalecer la trazabilidad documental institucional.</t>
  </si>
  <si>
    <t>Cambios en los operadores de disposición final y en los mecanismos de archivo documental durante vigencias anteriores, lo que ha dificultado la localización completa de algunos certificados correspondientes al periodo 2018–2021.</t>
  </si>
  <si>
    <t>Realizar revisión de los archivos físicos y digitales disponibles para la localización de certificados históricos.</t>
  </si>
  <si>
    <t>Certificados de disposición final disponibles</t>
  </si>
  <si>
    <t>Solicitar a los operadores de disposición final vigentes y anteriores copia de los certificados faltantes, cuando sea posible.</t>
  </si>
  <si>
    <t>Registro de solicitudes realizadas a operadores</t>
  </si>
  <si>
    <t>Fortalecer el procedimiento de archivo y conservación documental para garantizar la disponibilidad futura de los soportes de disposición final</t>
  </si>
  <si>
    <t>Procedimiento de archivo y conservación documental para garantizar la disponibilidad futura de los soportes de disposición final</t>
  </si>
  <si>
    <t>Ajuste al procedimiento de conservación documental</t>
  </si>
  <si>
    <t>Oportunidad de mejora para verificar el cumplimiento normativo del PGIRS identificado con el código GRF-M-05 de acuerdo con el artículo 12 de la Ley 1252 de 2008</t>
  </si>
  <si>
    <t>Verificar el que el manual cuenta con el plan de contingencia.</t>
  </si>
  <si>
    <t xml:space="preserve">Manual de gestión de residuos actualizado </t>
  </si>
  <si>
    <t>Oportunidad de mejora para reforzar la evidencia del procedimiento de etiquetado, segregación y manejo seguro de residuos peligrosos, desde el punto de generación hasta su almacenamiento.</t>
  </si>
  <si>
    <t>Necesidad de consolidar los formatos estandarizados de etiquetado como evidencia institucional.</t>
  </si>
  <si>
    <t>Verificar la aplicación permanente del procedimiento de etiquetado de RESPEL.</t>
  </si>
  <si>
    <t>Procedimiento y formatos de etiquetado de RESPEL (Anexo 3).</t>
  </si>
  <si>
    <t>Consolidar formatos y fichas técnicas utilizadas.</t>
  </si>
  <si>
    <t>Oportunidad de mejora orientada a evidenciar las condiciones locativas y operativas de los puntos de almacenamiento de residuos peligrosos en las 4 sedes de la entidad, 2 en copropiedad y 2 propias.</t>
  </si>
  <si>
    <t>Requerimiento de verificación documental de las condiciones de almacenamiento conforme a normativa vigente.</t>
  </si>
  <si>
    <t>Verificar las condiciones locativas de los puntos de almacenamiento</t>
  </si>
  <si>
    <t xml:space="preserve">Procedimiento </t>
  </si>
  <si>
    <t>Consolidar evidencia de adquisición de elementos para la operación segura</t>
  </si>
  <si>
    <t>Formatos de etiquetado de RESPEL (Anexo 3).</t>
  </si>
  <si>
    <t>Oportunidad de mejora para fortalecer la evidencia del cumplimiento de los tiempos máximos de almacenamiento de RESPEL, conforme a convenios vigentes.</t>
  </si>
  <si>
    <t>Verificar los convenios vigentes con operadores autorizados.</t>
  </si>
  <si>
    <t>Registro de puntos de almacenamiento adecuados y soportes de adquisición.</t>
  </si>
  <si>
    <t>Evidenciar que los residuos no superan el tiempo máximo de almacenamiento.</t>
  </si>
  <si>
    <t>Oportunidad de mejora relacionada con la conservación histórica de certificados de disposición final, particularmente para el periodo 2018–2021.</t>
  </si>
  <si>
    <t>Limitaciones en la localización de información histórica derivadas de cambios en operadores y mecanismos de archivo.</t>
  </si>
  <si>
    <t>Revisar archivos disponibles físicos y digitales.</t>
  </si>
  <si>
    <t>Certificados disponibles y registro de gestiones realizadas.</t>
  </si>
  <si>
    <t>Gestionar solicitudes a operadores para recuperación de certificados faltantes.</t>
  </si>
  <si>
    <t>Fortalecer el procedimiento de archivo documental.</t>
  </si>
  <si>
    <t>H7A3.1</t>
  </si>
  <si>
    <t>Aunque se registran los certificados de disposición final de aceites, llantas, baterias provenientes del mantenimeinto de vehículos, estos evidencian una disposición final total del tercero y no un certificado o una relación propia de la cantidad generada por la entidad.</t>
  </si>
  <si>
    <t>Limitación con la separación de información de disposición final del tercero y la entidad con respecto a los RESPEL</t>
  </si>
  <si>
    <t>Revisar los certificados de disposición final emitidos por el tercero</t>
  </si>
  <si>
    <t>Certificados finales y radicados de reporte de información</t>
  </si>
  <si>
    <t>Solicitar al tercero una relación de la cantidad que se relaciona con respecto a la entidad de acuerdo a los certificados finales</t>
  </si>
  <si>
    <t>Relacionar esta información ante el IDEAM como "corrección de registros RESPEL periodos anteriores"</t>
  </si>
  <si>
    <t>relacionar esta información ante el IDEAM como "corrección de registros RESPEL periodos anteriores"</t>
  </si>
  <si>
    <t>H8A3.1</t>
  </si>
  <si>
    <t xml:space="preserve">En relación con la reunión realizada con la OCI el 19 de diciembre del presente año, indican "No se evidencio dentro de la información allegada acciones correctivas relacionadas con los siguientes ítems: Gestión de aceite usado de origen automotriz" </t>
  </si>
  <si>
    <t>Disponibilidad parcial de la información soporte al momento de la revisión, relacionada con el seguimiento a la gestión de aceites usados de origen automotriz.</t>
  </si>
  <si>
    <t>Revisar los contratos adjudicados en los últimos periodos, con el fin de verificar la inclusión de obligaciones relacionadas con la disposición, almacenamiento y traslado de aceites usados de origen automotriz.</t>
  </si>
  <si>
    <t>Contratos adjudicados en los últimos periodos, con el fin de verificar la inclusión de obligaciones relacionadas con la disposición, almacenamiento y traslado de aceites usados de origen automotriz.</t>
  </si>
  <si>
    <t>Contratos de las últimas vigencias en los que se incluyan las obligaciones ambientales, permisos de almacenamiento vigentes y certificados asociados a la gestión de aceites usados de origen automotriz.</t>
  </si>
  <si>
    <t>Verificar la vigencia de los permisos de almacenamiento y manejo de aceites usados emitidos por la autoridad ambiental competente.</t>
  </si>
  <si>
    <t>H9A2.1</t>
  </si>
  <si>
    <t>Consolidar los certificados y soportes asociados a la gestión de aceites usados de origen automotriz, para efectos de seguimiento y evidencia.</t>
  </si>
  <si>
    <t>H9A3.1</t>
  </si>
  <si>
    <t>Durante el registro de RESPEL (luminarias) en la plataforma del IDEAM, se identificó que la empresa LÚMINA no aparece listada directamente como gestor de disposición final, debido a que su rol corresponde a la intermediación del proceso, siendo el gestor autorizado y registrado ante el IDEAM quien realiza la disposición final</t>
  </si>
  <si>
    <t>Limitación operativa de la plataforma del IDEAM, dado que el proceso de disposición final de las luminarias se realiza a través de un gestor autorizado (LITO), quien es el responsable del tratamiento final, mientras que LÚMINA actúa como intermediario del proceso.</t>
  </si>
  <si>
    <t>Verificar con LÚMINA el esquema de gestión y disposición final de las luminarias, identificando el gestor autorizado responsable del tratamiento final.</t>
  </si>
  <si>
    <t>1. Verificar con LÚMINA el esquema de gestión y disposición final de las luminarias, identificando el gestor autorizado responsable del tratamiento final.</t>
  </si>
  <si>
    <t>Certificados de disposición final emitidos por gestor autorizado y registrado ante la autoridad ambiental, así como soportes de comunicación y verificación con los terceros involucrados</t>
  </si>
  <si>
    <t>Solicitar y conservar los certificados de disposición final emitidos por el gestor autorizado y registrado ante el IDEAM.</t>
  </si>
  <si>
    <t>Realizar seguimiento periódico a los certificados de disposición final, con el fin de garantizar que la información reportada ante el IDEAM corresponda a gestores debidamente autorizados.</t>
  </si>
  <si>
    <t>H10A3.1</t>
  </si>
  <si>
    <t>2025 SEGUIMIENTO A LAS MEDIDAS DE AUSTERIDAD DEL GASTO I TRIMESTRE</t>
  </si>
  <si>
    <t>Ausencia de Conciliación de Indemnización de Vacaciones:</t>
  </si>
  <si>
    <t xml:space="preserve">Esta situación se presenta en el tramite normal de la operación, en la cual se realizan las liquidaciones de prestaciones sociales, cuyo pago se formaliza en periodos siguientes. </t>
  </si>
  <si>
    <t>El GTH reportara al cierre de cada mes respectivamente, las liquidaciones de prestaciones sociales realizadas en el mes, para que sean tenidas en cuenta por parte de la Subdirección de Finanzas y Presupuesto, para el pago en el siguiente mes.</t>
  </si>
  <si>
    <t> El GTH reportara al cierre de cada mes respectivamente, las liquidaciones de prestaciones sociales realizadas en el mes, para que sean tenidas en cuenta por parte de la Subdirección de Finanzas y Presupuesto, para el pago en el siguiente mes.</t>
  </si>
  <si>
    <t>Reporte de precontabilidad de las liquidaciones de prestaciones sociales.</t>
  </si>
  <si>
    <t>GTH y SFP</t>
  </si>
  <si>
    <r>
      <t>Seg. PM a 31mar26_BSTS_may26:</t>
    </r>
    <r>
      <rPr>
        <sz val="10"/>
        <rFont val="Verdana"/>
        <family val="2"/>
      </rPr>
      <t>NC vencida. La SFP y el GTH no reportó avance.</t>
    </r>
    <r>
      <rPr>
        <b/>
        <sz val="10"/>
        <rFont val="Verdana"/>
        <family val="2"/>
      </rPr>
      <t xml:space="preserve">
Seg. PM a 30sep25_BSTS_oct25: </t>
    </r>
    <r>
      <rPr>
        <sz val="10"/>
        <rFont val="Verdana"/>
        <family val="2"/>
      </rPr>
      <t>El GTH no reportan avance.</t>
    </r>
    <r>
      <rPr>
        <b/>
        <sz val="10"/>
        <rFont val="Verdana"/>
        <family val="2"/>
      </rPr>
      <t xml:space="preserve">
Seg. PM a 30jun25_BSTS_28jul25: L</t>
    </r>
    <r>
      <rPr>
        <sz val="10"/>
        <rFont val="Verdana"/>
        <family val="2"/>
      </rPr>
      <t>a SFP manifiesta que se realizo mesa de trabajo el 10/07/2025, entre el GTH y SFP, para determinar la acción de mejora cuya actividad iniciara en el mes de julio 2025, Si bien, la acción consiste en que el GTH reportara al cierre de cada mes respectivamente, las liquidaciones de prestaciones sociales realizadas en el mes se recomienda establecer una conciliación o estado de las Indemnización de las vacaciones durante la trazabilidad de la misma hasta el pago respetivo.</t>
    </r>
    <r>
      <rPr>
        <b/>
        <sz val="10"/>
        <rFont val="Verdana"/>
        <family val="2"/>
      </rPr>
      <t xml:space="preserve">
Seg. PM a 31mar25_BSTS_30abr25:</t>
    </r>
    <r>
      <rPr>
        <sz val="10"/>
        <rFont val="Verdana"/>
        <family val="2"/>
      </rPr>
      <t xml:space="preserve"> La OTIC no ha formulado acciones de mejora</t>
    </r>
  </si>
  <si>
    <t>2025 CUMPLIMIENTO NORMATIVO: INFORME DE AUSTERIDAD III TRIMESTRE</t>
  </si>
  <si>
    <t xml:space="preserve">H1 </t>
  </si>
  <si>
    <t>Se evidencian inconsistencias entre los valores reportados en los informes trimestrales de servicios públicos y la información registrada en el SIIF.</t>
  </si>
  <si>
    <t>Diferencias en los tiempos de registro contable entre el envío a trámite de pago de los servicios públicos y el momento en que el área financiera realiza la obligación del gasto, generando inconsistencias en la información reportada en SIIF, debido a que los trámites pueden ser radicados al final del mes, mientras que el reconocimiento y pago por parte del área financiera se efectúa en el mes siguiente, sin que ello afecte la fecha de vencimiento o pago de las facturas.</t>
  </si>
  <si>
    <t>Descargar o solicitar el listado de órdenes de pago del SIIF correspondiente al periodo (mensual o trimestral).
Verificar y comparar los valores y fechas registrados en el SIIF frente a la información de las facturas de servicios públicos tramitadas en el mismo periodo.
En caso de identificarse diferencias, proceder a su análisis, documentar las causas que las originan y dejar la respectiva justificación.</t>
  </si>
  <si>
    <t>Elaborar un archivo en Excel que consolide la información reportada en el SIIF y los servicios públicos tramitados para pago, permitiendo comparar los valores y el mes de pago. El archivo debe evidenciar las posibles diferencias (si las hay), e incluir los soportes y las justificaciones correspondientes.</t>
  </si>
  <si>
    <t>Grupo de Recursos Fisicos</t>
  </si>
  <si>
    <t>H1 A1.1</t>
  </si>
  <si>
    <t>Viáticos, gastos de viaje y comunicaciones: Diferencia de $246.759.473 entre SIIF Nación y la Subdirección de Servicios Administrativos (SSA)</t>
  </si>
  <si>
    <t>Falta de conciliaciones periódicas entre SIIF Nación y los registros internos de la SSA,
debilidades en los controles de registro y validación de la información financiera y posibles errores en la imputación contable o registros extemporáneos.</t>
  </si>
  <si>
    <t>Informe de conciliación detallada entre SIIF Nación y los registros internos de viáticos y gastos de viaje de Ulises, que incluya análisis de diferencias con la SFP.</t>
  </si>
  <si>
    <t>Archivo de conciliación detallada entre la información registrada en SIIF Nación y los registros internos de viáticos y gastos de viaje de Ulises, debidamente soportado, validado y suscrito por los responsables.</t>
  </si>
  <si>
    <t>H1 A2.1</t>
  </si>
  <si>
    <t>Tiquetes adquiridos: El gasto total registrado en SIIF Nación no coincide con la información detallada suministrada por la SSA sobre tiquetes comprados, cancelados o reutilizados.</t>
  </si>
  <si>
    <t>Debilidades en el registro y control del pago de los tiquetes, indistintamente de su causación,
falta de conciliación periódica entre SIIF Nación y los controles internos de la SSA, ocasionando una inconsistencia en el reporte y trazabilidad de la información suministrada.</t>
  </si>
  <si>
    <t>Base de datos de control en la cual se registre de manera detallada la totalidad de los tiquetes adquiridos, incluyendo su estado (comprado, cancelado, reutilizado y pagado), así como variables clave como número de tiquete, factura asociada, valor, fecha de emisión, fecha de radicación y estado de pago en SIIF Nación</t>
  </si>
  <si>
    <t>Base de datos de control implementada y en funcionamiento que contenga el registro detallado de los tiquetes adquiridos, su estado (comprado, cancelado, reutilizado y pagado).</t>
  </si>
  <si>
    <t>H1 A3.1</t>
  </si>
  <si>
    <t>ANÁLISIS DE CAUSAS</t>
  </si>
  <si>
    <t>NUMERO Y DESCRIPCIÓN DEL HALLAZGO</t>
  </si>
  <si>
    <t>METODOLOGIA PARA ANÁLISIS DE CAUSAS</t>
  </si>
  <si>
    <t>FECHA DEL ANÁLISIS</t>
  </si>
  <si>
    <t>PARTICIPANTES</t>
  </si>
  <si>
    <t>DESARROLLO DE LA METODOLOGÍA</t>
  </si>
  <si>
    <t>CAUSA RAIZ IDENTIFICADA</t>
  </si>
  <si>
    <t>Determina las causas de las acciones utilizando las técnicas definidas para el análisis de las mismas</t>
  </si>
  <si>
    <t>Estado</t>
  </si>
  <si>
    <t>Descripción</t>
  </si>
  <si>
    <t>La actividad no ha comenzado su ejecución a la fecha del reporte. No se evidencian acciones adelantadas ni generación de productos o soportes asociados.</t>
  </si>
  <si>
    <t>La actividad se encuentra en desarrollo dentro del plazo establecido. Se evidencian avances parciales soportados; sin embargo, aún no se ha completado la totalidad de lo programado.</t>
  </si>
  <si>
    <t>La actividad no fue finalizada dentro del plazo establecido. Puede presentar avances parciales o no haber iniciado; no obstante, superó la fecha límite de ejecución sin haberse cumplido.</t>
  </si>
  <si>
    <t>Estado aplicable a la corrección implementada, cuando la actividad asicada logra subsanar la situación evidenciada o condición identificada en el hallazgo.</t>
  </si>
  <si>
    <t>La actividad fue ejecutada conforme a lo definido en su descripción, entregables, cantidad y periodo de ejecución, y cuenta con las evidencias y soportes documentales correspondientes. No obstante, su cumplimiento no implica por sí mismo la efectividad de la acción correctiva asociada, la cual deberá evaluarse una vez se verifique la ejecución integral de las actividades formuladas y la mitigación de la causa raíz identificada.</t>
  </si>
  <si>
    <t>La acción correctiva implementada no logró subsanar la causa raíz identificada y/o el hallazgo volvió a presentarse. En consecuencia, el hallazgo se mantiene y se deberá solicitar al responsable de la acción la reformulación de esta, mediante la suscripción de un nuevo Plan de Mejoramiento Interno, conforme a los lineamientos establecidos en el numeral 5.1 y demás disposiciones aplicables.</t>
  </si>
  <si>
    <t>Estado aplicable a la acción correctiva cuando, una vez ejecutadas la totalidad de las actividades asociadas, se verifica que la causa raíz identificada fue subsanada y que el hallazgo no se ha vuelto a presentar.</t>
  </si>
  <si>
    <t>Estado aplicable cuando el hallazgo identificado requiere la formulación de correcciones y/o acciones correctivas, y estas aún no han sido definidas o formalizadas en el Plan de Mejoramiento Interno.</t>
  </si>
  <si>
    <t>Dependencia</t>
  </si>
  <si>
    <t>Viceministerio de Vivienda</t>
  </si>
  <si>
    <t xml:space="preserve">Dirección del Sistema Habitacional </t>
  </si>
  <si>
    <t>Grupo de Titulación y Saneamientos Predial</t>
  </si>
  <si>
    <t>Dirección de Inversiones en Vivienda de Interés Social</t>
  </si>
  <si>
    <t>Subdirección de Subsidio y Ejecución de Vivienda Rural</t>
  </si>
  <si>
    <t>Subdirección de Subsidio Familiar de Vivienda</t>
  </si>
  <si>
    <t>Subdirección de Promoción y Apoyo Técnico</t>
  </si>
  <si>
    <t>Grupo de Asistencia Técnica y Promoción Habitacional</t>
  </si>
  <si>
    <t>Grupo de Seguimiento Técnico de Proyectos</t>
  </si>
  <si>
    <t>Grupo de Gestión Administrativa, Jurídica y Financiera</t>
  </si>
  <si>
    <t xml:space="preserve">Dirección de Espacio Urbano y Territorial </t>
  </si>
  <si>
    <t>Subdirección de Políticas de Desarrollo Urbano y Territorial</t>
  </si>
  <si>
    <t>Subdirección de Asistencia Técnica y Operaciones Urbanas Integrales</t>
  </si>
  <si>
    <t>Dirección de Vivienda Rural</t>
  </si>
  <si>
    <t>Grupo de Diseño, Promoción y Articulación de P.V.R.I.</t>
  </si>
  <si>
    <t>Grupo de Gestión de la Información y S.T.R</t>
  </si>
  <si>
    <t>Subdirección de Acompañamiento y Evaluación</t>
  </si>
  <si>
    <t>Viceministerio de Agua y Saneamiento Básico</t>
  </si>
  <si>
    <t>Dirección de Política y Regulación</t>
  </si>
  <si>
    <t>Grupo de Política Sectorial</t>
  </si>
  <si>
    <t>Grupo de Monitoreo del Sistema General de Participaciones APSB</t>
  </si>
  <si>
    <t>Grupo de Proyectos Diferenciales y Comunitarios</t>
  </si>
  <si>
    <t>Dirección de Infraestructura y Desarrollo Empresarial</t>
  </si>
  <si>
    <t>Grupo de Evaluación de Proyectos</t>
  </si>
  <si>
    <t>Subdirección de Desarrollo Empresarial</t>
  </si>
  <si>
    <t>Subdirección de Programas</t>
  </si>
  <si>
    <t>Secretaria General</t>
  </si>
  <si>
    <t>Grupo de Talento Humano</t>
  </si>
  <si>
    <t>Subdirección de Finanzas y Presupuesto</t>
  </si>
  <si>
    <t>Grupo Interno de Trabajo de Presupuesto</t>
  </si>
  <si>
    <t>Grupo Interno de Central de Cuentas</t>
  </si>
  <si>
    <t>Grupo Interno de Trabajo de Tesorería</t>
  </si>
  <si>
    <t>Grupo Interno de Trabajo de Contabilidad</t>
  </si>
  <si>
    <t>Subdirección de Servicios Administrativos</t>
  </si>
  <si>
    <t>Grupo de Contratos</t>
  </si>
  <si>
    <t>Grupo de Recursos Físicos</t>
  </si>
  <si>
    <t>Grupo de Atención al Usuario y Archivo</t>
  </si>
  <si>
    <t>Grupo de Conceptos</t>
  </si>
  <si>
    <t>Grupo de Procesos  Judiciales</t>
  </si>
  <si>
    <t>Grupo de Acciones Constitucionales</t>
  </si>
  <si>
    <t>Oficina Asesora de Planeación</t>
  </si>
  <si>
    <t>Grupo de Presupuesto y Proyectos de Inversión</t>
  </si>
  <si>
    <t>Grupo de Planeación y Seguimiento</t>
  </si>
  <si>
    <t>Grupo de Innovación y Mejoramiento Continuo</t>
  </si>
  <si>
    <t xml:space="preserve">Grupo de Comunicaciones Estratégicas </t>
  </si>
  <si>
    <t>Grupo de Control Interno Disciplinario</t>
  </si>
  <si>
    <t>Oficina de Tecnologías de la Información y las Comunicaciones</t>
  </si>
  <si>
    <t>Grupo de Estrategia y Gobierno de TI</t>
  </si>
  <si>
    <t>Grupo de Infraestructura Tecnológica</t>
  </si>
  <si>
    <t>Grupo de Sistemas de la Información</t>
  </si>
  <si>
    <t>Grupo de Ciberseguridad</t>
  </si>
  <si>
    <t>Auditores</t>
  </si>
  <si>
    <t>Leidy Michel Espitia Palomo</t>
  </si>
  <si>
    <t>Jorge Luis Garcia Gonzalez</t>
  </si>
  <si>
    <t>Nelsy Aracely Garzon Guzman</t>
  </si>
  <si>
    <t>Mariana Saray López Linares</t>
  </si>
  <si>
    <t>Organismo</t>
  </si>
  <si>
    <t>¿Por qué incluirlo?</t>
  </si>
  <si>
    <t>Si</t>
  </si>
  <si>
    <t>Contraloría General de la República (CGR)</t>
  </si>
  <si>
    <t>Hallazgos fiscales, auditorías financieras, cumplimiento y desempeño</t>
  </si>
  <si>
    <t>Procuraduría General de la Nación (PGN)</t>
  </si>
  <si>
    <t>Actuaciones disciplinarias y preventivas</t>
  </si>
  <si>
    <t>Archivo General de la Nación (AGN)</t>
  </si>
  <si>
    <t>Hallazgos en gestión documental</t>
  </si>
  <si>
    <r>
      <rPr>
        <b/>
        <sz val="8"/>
        <color theme="1"/>
        <rFont val="Verdana"/>
        <family val="2"/>
      </rPr>
      <t>Estado Plan de Mejoramiento Interno a 30 de abril de 2026</t>
    </r>
    <r>
      <rPr>
        <sz val="8"/>
        <color theme="1"/>
        <rFont val="Verdana"/>
        <family val="2"/>
      </rPr>
      <t xml:space="preserve">
De acuerdo con el consolidado de los Planes de Mejoramiento Internos derivados de auditorías internas, informes de ley y seguimientos realizados por la Oficina de Control Interno, con corte al 30 de abril de 2026, se encuentran registradas 236 actividades de mejora, de las cuales 218 corresponden a acciones correctivas, 14 a correcciones y 4 se encuentran pendientes de formulación.
Del total de actividades registradas, 122 (52%) se encuentran en ejecución, 40 (17%) presentan estado incumplida, 38 (16%) se encuentran cumplidas y pendientes de verificación de efectividad, 24 (10%) han sido evaluadas como inefectivas, 8 (3%) no han iniciado su ejecución, 1 (0,4%) ha sido declarada efectiva y 4 (2%) permanecen pendientes de formulación.
En términos generales, el estado de avance evidencia que la mayor proporción de las actividades formuladas continúa en proceso de implementación, lo que refleja que las dependencias responsables vienen adelantando la ejecución de las acciones de mejora. No obstante, persiste un número importante de actividades incumplidas, inefectivas y pendientes de formulación, por lo que se requiere fortalecer el monitoreo y la gestión por parte de los responsables, con el fin de asegurar el cumplimiento oportuno de los compromisos adquiridos, verificar la efectividad de las acciones implementadas y contribuir al fortalecimiento del Sistema de Control Interno.</t>
    </r>
  </si>
  <si>
    <t>Total Acción Correctiva</t>
  </si>
  <si>
    <t>Total Corrección</t>
  </si>
  <si>
    <t>Total general</t>
  </si>
  <si>
    <t>Cumplida/
Seguimiento de efectividad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</si>
</sst>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ptos Narrow"/>
      <family val="2"/>
      <scheme val="minor"/>
    </font>
    <font>
      <sz val="10"/>
      <name val="Arial"/>
      <family val="2"/>
    </font>
    <font>
      <sz val="8"/>
      <name val="Aptos Narrow"/>
      <family val="2"/>
      <scheme val="minor"/>
    </font>
    <font>
      <u/>
      <sz val="10"/>
      <color theme="10"/>
      <name val="Arial"/>
      <family val="2"/>
    </font>
    <font>
      <sz val="10"/>
      <name val="Verdana"/>
      <family val="2"/>
    </font>
    <font>
      <sz val="11"/>
      <color rgb="FF000000"/>
      <name val="Verdana"/>
      <family val="2"/>
    </font>
    <font>
      <sz val="11"/>
      <color rgb="FF000000"/>
      <name val="Aptos Narrow"/>
      <family val="2"/>
    </font>
    <font>
      <b/>
      <sz val="26"/>
      <name val="Verdana"/>
      <family val="2"/>
    </font>
    <font>
      <b/>
      <sz val="8"/>
      <name val="Verdana"/>
      <family val="2"/>
    </font>
    <font>
      <b/>
      <sz val="10"/>
      <name val="Verdana"/>
      <family val="2"/>
    </font>
    <font>
      <b/>
      <sz val="11"/>
      <color rgb="FF000000"/>
      <name val="Verdana"/>
      <family val="2"/>
    </font>
    <font>
      <sz val="11"/>
      <color rgb="FFFFFFFF"/>
      <name val="Verdana"/>
      <family val="2"/>
    </font>
    <font>
      <sz val="10"/>
      <color rgb="FF000000"/>
      <name val="Verdana"/>
      <family val="2"/>
    </font>
    <font>
      <b/>
      <sz val="10"/>
      <color rgb="FFFFFFFF"/>
      <name val="Verdana"/>
      <family val="2"/>
    </font>
    <font>
      <b/>
      <sz val="10"/>
      <color rgb="FF000000"/>
      <name val="Verdana"/>
      <family val="2"/>
    </font>
    <font>
      <sz val="10"/>
      <color rgb="FFFFFFFF"/>
      <name val="Verdana"/>
      <family val="2"/>
    </font>
    <font>
      <sz val="10"/>
      <color rgb="FFFF0000"/>
      <name val="Verdana"/>
      <family val="2"/>
    </font>
    <font>
      <b/>
      <sz val="10"/>
      <color rgb="FFFF0000"/>
      <name val="Verdana"/>
      <family val="2"/>
    </font>
    <font>
      <sz val="10"/>
      <color theme="1"/>
      <name val="Verdana"/>
      <family val="2"/>
    </font>
    <font>
      <i/>
      <sz val="10"/>
      <color theme="1"/>
      <name val="Verdana"/>
      <family val="2"/>
    </font>
    <font>
      <sz val="11"/>
      <color theme="1"/>
      <name val="Aptos Narrow"/>
      <family val="2"/>
      <scheme val="minor"/>
    </font>
    <font>
      <b/>
      <sz val="11"/>
      <color rgb="FF000000"/>
      <name val="Aptos Narrow"/>
      <family val="2"/>
    </font>
    <font>
      <b/>
      <sz val="10"/>
      <color theme="0"/>
      <name val="Verdana"/>
      <family val="2"/>
    </font>
    <font>
      <vertAlign val="superscript"/>
      <sz val="10"/>
      <color rgb="FF000000"/>
      <name val="Verdana"/>
      <family val="2"/>
    </font>
    <font>
      <i/>
      <sz val="10"/>
      <color rgb="FF000000"/>
      <name val="Verdana"/>
      <family val="2"/>
    </font>
    <font>
      <sz val="8"/>
      <color theme="1"/>
      <name val="Verdana"/>
      <family val="2"/>
    </font>
    <font>
      <b/>
      <sz val="8"/>
      <color theme="1"/>
      <name val="Verdana"/>
      <family val="2"/>
    </font>
    <font>
      <b/>
      <sz val="7"/>
      <color theme="0"/>
      <name val="Aptos Narrow"/>
      <family val="2"/>
      <scheme val="minor"/>
    </font>
    <font>
      <b/>
      <sz val="7"/>
      <color rgb="FF000000"/>
      <name val="Aptos Narrow"/>
      <family val="2"/>
      <scheme val="minor"/>
    </font>
    <font>
      <b/>
      <sz val="7"/>
      <color theme="1"/>
      <name val="Aptos Narrow"/>
      <family val="2"/>
      <scheme val="minor"/>
    </font>
    <font>
      <sz val="7"/>
      <color theme="1"/>
      <name val="Aptos Narrow"/>
      <family val="2"/>
      <scheme val="minor"/>
    </font>
  </fonts>
  <fills count="33">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0.499984740745262"/>
        <bgColor indexed="64"/>
      </patternFill>
    </fill>
    <fill>
      <patternFill patternType="solid">
        <fgColor theme="4" tint="-0.249977111117893"/>
        <bgColor rgb="FF000000"/>
      </patternFill>
    </fill>
    <fill>
      <patternFill patternType="solid">
        <fgColor theme="4" tint="0.79998168889431442"/>
        <bgColor indexed="64"/>
      </patternFill>
    </fill>
    <fill>
      <patternFill patternType="solid">
        <fgColor rgb="FFD9D9D9"/>
        <bgColor rgb="FF000000"/>
      </patternFill>
    </fill>
    <fill>
      <patternFill patternType="solid">
        <fgColor rgb="FFE7E6E6"/>
        <bgColor rgb="FF000000"/>
      </patternFill>
    </fill>
    <fill>
      <patternFill patternType="solid">
        <fgColor rgb="FFFFFF00"/>
        <bgColor rgb="FF000000"/>
      </patternFill>
    </fill>
    <fill>
      <patternFill patternType="solid">
        <fgColor rgb="FFF786B1"/>
        <bgColor rgb="FF000000"/>
      </patternFill>
    </fill>
    <fill>
      <patternFill patternType="solid">
        <fgColor rgb="FF0AF7E0"/>
        <bgColor rgb="FF000000"/>
      </patternFill>
    </fill>
    <fill>
      <patternFill patternType="solid">
        <fgColor rgb="FFFFC000"/>
        <bgColor rgb="FF000000"/>
      </patternFill>
    </fill>
    <fill>
      <patternFill patternType="solid">
        <fgColor rgb="FFC00000"/>
        <bgColor rgb="FF000000"/>
      </patternFill>
    </fill>
    <fill>
      <patternFill patternType="solid">
        <fgColor rgb="FF92D050"/>
        <bgColor rgb="FF000000"/>
      </patternFill>
    </fill>
    <fill>
      <patternFill patternType="solid">
        <fgColor rgb="FFA89D77"/>
        <bgColor rgb="FF000000"/>
      </patternFill>
    </fill>
    <fill>
      <patternFill patternType="solid">
        <fgColor rgb="FF3C7D22"/>
        <bgColor rgb="FF000000"/>
      </patternFill>
    </fill>
    <fill>
      <patternFill patternType="solid">
        <fgColor rgb="FFB5E6A2"/>
        <bgColor rgb="FF000000"/>
      </patternFill>
    </fill>
    <fill>
      <patternFill patternType="solid">
        <fgColor rgb="FF074F69"/>
        <bgColor rgb="FF000000"/>
      </patternFill>
    </fill>
    <fill>
      <patternFill patternType="solid">
        <fgColor rgb="FFC0E6F5"/>
        <bgColor rgb="FF000000"/>
      </patternFill>
    </fill>
    <fill>
      <patternFill patternType="solid">
        <fgColor rgb="FFFA73F1"/>
        <bgColor rgb="FF000000"/>
      </patternFill>
    </fill>
    <fill>
      <patternFill patternType="solid">
        <fgColor rgb="FFAA9BB3"/>
        <bgColor rgb="FF000000"/>
      </patternFill>
    </fill>
    <fill>
      <patternFill patternType="solid">
        <fgColor rgb="FF61CBF3"/>
        <bgColor rgb="FF000000"/>
      </patternFill>
    </fill>
    <fill>
      <patternFill patternType="solid">
        <fgColor theme="9" tint="0.79998168889431442"/>
        <bgColor rgb="FF000000"/>
      </patternFill>
    </fill>
    <fill>
      <patternFill patternType="solid">
        <fgColor theme="7" tint="-0.249977111117893"/>
        <bgColor indexed="64"/>
      </patternFill>
    </fill>
    <fill>
      <patternFill patternType="solid">
        <fgColor theme="9"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66FFFF"/>
        <bgColor indexed="64"/>
      </patternFill>
    </fill>
    <fill>
      <patternFill patternType="solid">
        <fgColor theme="3" tint="0.89999084444715716"/>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right/>
      <top/>
      <bottom style="thin">
        <color rgb="FF000000"/>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rgb="FF000000"/>
      </top>
      <bottom style="thin">
        <color rgb="FF000000"/>
      </bottom>
      <diagonal/>
    </border>
    <border>
      <left style="thin">
        <color indexed="64"/>
      </left>
      <right/>
      <top/>
      <bottom/>
      <diagonal/>
    </border>
    <border>
      <left/>
      <right style="thin">
        <color rgb="FF000000"/>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indexed="64"/>
      </left>
      <right style="medium">
        <color indexed="64"/>
      </right>
      <top/>
      <bottom/>
      <diagonal/>
    </border>
  </borders>
  <cellStyleXfs count="5">
    <xf numFmtId="0" fontId="0" fillId="0" borderId="0"/>
    <xf numFmtId="0" fontId="1" fillId="0" borderId="0"/>
    <xf numFmtId="0" fontId="1" fillId="0" borderId="0"/>
    <xf numFmtId="0" fontId="3" fillId="0" borderId="0" applyNumberFormat="0" applyFill="0" applyBorder="0" applyAlignment="0" applyProtection="0"/>
    <xf numFmtId="9" fontId="20" fillId="0" borderId="0" applyFont="0" applyFill="0" applyBorder="0" applyAlignment="0" applyProtection="0"/>
  </cellStyleXfs>
  <cellXfs count="185">
    <xf numFmtId="0" fontId="0" fillId="0" borderId="0" xfId="0"/>
    <xf numFmtId="0" fontId="6" fillId="0" borderId="0" xfId="0" applyFont="1" applyAlignment="1">
      <alignment vertical="center"/>
    </xf>
    <xf numFmtId="0" fontId="0" fillId="0" borderId="0" xfId="0" applyAlignment="1">
      <alignment vertical="center"/>
    </xf>
    <xf numFmtId="0" fontId="8" fillId="0" borderId="17" xfId="0" applyFont="1" applyBorder="1" applyAlignment="1">
      <alignment vertical="center" wrapText="1"/>
    </xf>
    <xf numFmtId="0" fontId="4" fillId="3" borderId="2" xfId="0" applyFont="1" applyFill="1" applyBorder="1" applyAlignment="1">
      <alignment vertical="center"/>
    </xf>
    <xf numFmtId="0" fontId="8" fillId="0" borderId="3" xfId="0" applyFont="1" applyBorder="1" applyAlignment="1">
      <alignment vertical="center" wrapText="1"/>
    </xf>
    <xf numFmtId="0" fontId="8" fillId="0" borderId="10" xfId="0" applyFont="1" applyBorder="1" applyAlignment="1">
      <alignment vertical="center"/>
    </xf>
    <xf numFmtId="0" fontId="9" fillId="0" borderId="18" xfId="0" applyFont="1" applyBorder="1" applyAlignment="1">
      <alignment vertical="center"/>
    </xf>
    <xf numFmtId="0" fontId="4" fillId="3" borderId="24" xfId="0" applyFont="1" applyFill="1" applyBorder="1" applyAlignment="1">
      <alignment vertical="center"/>
    </xf>
    <xf numFmtId="0" fontId="4" fillId="0" borderId="22" xfId="0" applyFont="1" applyBorder="1" applyAlignment="1">
      <alignment vertical="center"/>
    </xf>
    <xf numFmtId="0" fontId="1" fillId="0" borderId="0" xfId="0" applyFont="1" applyAlignment="1">
      <alignment vertical="center"/>
    </xf>
    <xf numFmtId="0" fontId="4" fillId="3" borderId="14" xfId="0" applyFont="1" applyFill="1" applyBorder="1" applyAlignment="1">
      <alignment vertical="center"/>
    </xf>
    <xf numFmtId="0" fontId="4" fillId="0" borderId="20" xfId="0" applyFont="1" applyBorder="1" applyAlignment="1">
      <alignment vertical="center"/>
    </xf>
    <xf numFmtId="0" fontId="4" fillId="3" borderId="19" xfId="0" applyFont="1" applyFill="1" applyBorder="1" applyAlignment="1">
      <alignment vertical="center"/>
    </xf>
    <xf numFmtId="0" fontId="4" fillId="3" borderId="11" xfId="0" applyFont="1" applyFill="1" applyBorder="1" applyAlignment="1">
      <alignment vertical="center"/>
    </xf>
    <xf numFmtId="0" fontId="4" fillId="0" borderId="0" xfId="0" applyFont="1" applyAlignment="1">
      <alignment vertical="center"/>
    </xf>
    <xf numFmtId="0" fontId="6" fillId="0" borderId="0" xfId="0" applyFont="1" applyAlignment="1">
      <alignment horizontal="center" vertical="center"/>
    </xf>
    <xf numFmtId="0" fontId="0" fillId="0" borderId="0" xfId="0" applyAlignment="1">
      <alignment horizontal="center" vertical="center"/>
    </xf>
    <xf numFmtId="0" fontId="5" fillId="8" borderId="27"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10" borderId="27" xfId="0" applyFont="1" applyFill="1" applyBorder="1" applyAlignment="1">
      <alignment horizontal="center" vertical="center" wrapText="1"/>
    </xf>
    <xf numFmtId="0" fontId="5" fillId="11" borderId="27" xfId="0" applyFont="1" applyFill="1" applyBorder="1" applyAlignment="1">
      <alignment horizontal="center" vertical="center" wrapText="1"/>
    </xf>
    <xf numFmtId="0" fontId="5" fillId="12" borderId="27" xfId="0" applyFont="1" applyFill="1" applyBorder="1" applyAlignment="1">
      <alignment horizontal="center" vertical="center" wrapText="1"/>
    </xf>
    <xf numFmtId="0" fontId="11" fillId="13" borderId="27" xfId="0" applyFont="1" applyFill="1" applyBorder="1" applyAlignment="1">
      <alignment horizontal="center" vertical="center" wrapText="1"/>
    </xf>
    <xf numFmtId="0" fontId="5" fillId="14" borderId="27" xfId="0" applyFont="1" applyFill="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5" fillId="0" borderId="28" xfId="0" applyFont="1" applyBorder="1" applyAlignment="1">
      <alignment horizontal="center" vertical="center" wrapText="1"/>
    </xf>
    <xf numFmtId="0" fontId="5" fillId="15" borderId="27" xfId="0" applyFont="1" applyFill="1" applyBorder="1" applyAlignment="1">
      <alignment horizontal="center" vertical="center" wrapText="1"/>
    </xf>
    <xf numFmtId="0" fontId="21" fillId="0" borderId="0" xfId="0" applyFont="1" applyAlignment="1">
      <alignment vertical="center" wrapText="1"/>
    </xf>
    <xf numFmtId="0" fontId="6" fillId="0" borderId="0" xfId="0" applyFont="1" applyAlignment="1">
      <alignment vertical="center" wrapText="1"/>
    </xf>
    <xf numFmtId="0" fontId="14" fillId="6" borderId="1" xfId="0" applyFont="1" applyFill="1" applyBorder="1" applyAlignment="1" applyProtection="1">
      <alignment horizontal="center" vertical="center" wrapText="1"/>
      <protection locked="0"/>
    </xf>
    <xf numFmtId="0" fontId="18" fillId="0" borderId="0" xfId="0" applyFont="1" applyAlignment="1" applyProtection="1">
      <alignment horizontal="center" vertical="center"/>
      <protection locked="0"/>
    </xf>
    <xf numFmtId="0" fontId="18" fillId="0" borderId="0" xfId="0" applyFont="1" applyAlignment="1" applyProtection="1">
      <alignment vertical="center"/>
      <protection locked="0"/>
    </xf>
    <xf numFmtId="0" fontId="18" fillId="0" borderId="13" xfId="0" applyFont="1" applyBorder="1" applyAlignment="1" applyProtection="1">
      <alignment horizontal="center" vertical="center"/>
      <protection locked="0"/>
    </xf>
    <xf numFmtId="0" fontId="14" fillId="17" borderId="1" xfId="0" applyFont="1" applyFill="1" applyBorder="1" applyAlignment="1" applyProtection="1">
      <alignment horizontal="center" vertical="center" wrapText="1"/>
      <protection locked="0"/>
    </xf>
    <xf numFmtId="0" fontId="14" fillId="23" borderId="1" xfId="0" applyFont="1" applyFill="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 xfId="0" applyFont="1" applyBorder="1" applyAlignment="1" applyProtection="1">
      <alignment vertical="center"/>
      <protection locked="0"/>
    </xf>
    <xf numFmtId="0" fontId="18" fillId="0" borderId="1" xfId="0"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4" fillId="0" borderId="0" xfId="0" applyFont="1" applyAlignment="1" applyProtection="1">
      <alignment horizontal="justify" vertical="center" wrapText="1"/>
      <protection locked="0"/>
    </xf>
    <xf numFmtId="15" fontId="4" fillId="0" borderId="0" xfId="0" applyNumberFormat="1" applyFont="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2" borderId="0" xfId="0" applyFont="1" applyFill="1" applyAlignment="1" applyProtection="1">
      <alignment horizontal="justify" vertical="center" wrapText="1"/>
      <protection locked="0"/>
    </xf>
    <xf numFmtId="15" fontId="4" fillId="3" borderId="0" xfId="0" applyNumberFormat="1" applyFont="1" applyFill="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8" fillId="2" borderId="0" xfId="0" applyFont="1" applyFill="1" applyAlignment="1" applyProtection="1">
      <alignment vertical="center"/>
      <protection locked="0"/>
    </xf>
    <xf numFmtId="0" fontId="18" fillId="4" borderId="2" xfId="0" applyFont="1" applyFill="1" applyBorder="1" applyAlignment="1" applyProtection="1">
      <alignment horizontal="center" vertical="center"/>
      <protection locked="0"/>
    </xf>
    <xf numFmtId="0" fontId="18" fillId="4" borderId="2" xfId="0" applyFont="1" applyFill="1" applyBorder="1" applyAlignment="1" applyProtection="1">
      <alignment vertical="center"/>
      <protection locked="0"/>
    </xf>
    <xf numFmtId="0" fontId="18" fillId="4" borderId="0" xfId="0" applyFont="1" applyFill="1" applyAlignment="1" applyProtection="1">
      <alignment horizontal="center" vertical="center"/>
      <protection locked="0"/>
    </xf>
    <xf numFmtId="0" fontId="18" fillId="4" borderId="0" xfId="0" applyFont="1" applyFill="1" applyAlignment="1" applyProtection="1">
      <alignment vertical="center"/>
      <protection locked="0"/>
    </xf>
    <xf numFmtId="0" fontId="18" fillId="4" borderId="9"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hidden="1"/>
    </xf>
    <xf numFmtId="0" fontId="13" fillId="16" borderId="1" xfId="0" applyFont="1" applyFill="1" applyBorder="1" applyAlignment="1" applyProtection="1">
      <alignment horizontal="center" vertical="center" wrapText="1"/>
      <protection hidden="1"/>
    </xf>
    <xf numFmtId="0" fontId="14" fillId="19" borderId="10" xfId="0" applyFont="1" applyFill="1" applyBorder="1" applyAlignment="1" applyProtection="1">
      <alignment horizontal="center" vertical="center" wrapText="1"/>
      <protection hidden="1"/>
    </xf>
    <xf numFmtId="0" fontId="14" fillId="19" borderId="11" xfId="0" applyFont="1" applyFill="1" applyBorder="1" applyAlignment="1" applyProtection="1">
      <alignment horizontal="center" vertical="center" wrapText="1"/>
      <protection hidden="1"/>
    </xf>
    <xf numFmtId="0" fontId="14" fillId="19" borderId="14" xfId="0" applyFont="1" applyFill="1" applyBorder="1" applyAlignment="1" applyProtection="1">
      <alignment horizontal="center" vertical="center" wrapText="1"/>
      <protection hidden="1"/>
    </xf>
    <xf numFmtId="0" fontId="14" fillId="22" borderId="3" xfId="0" applyFont="1" applyFill="1" applyBorder="1" applyAlignment="1" applyProtection="1">
      <alignment horizontal="center" vertical="center" wrapText="1"/>
      <protection hidden="1"/>
    </xf>
    <xf numFmtId="0" fontId="14" fillId="22" borderId="5" xfId="0" applyFont="1" applyFill="1" applyBorder="1" applyAlignment="1" applyProtection="1">
      <alignment horizontal="center" vertical="center" wrapText="1"/>
      <protection hidden="1"/>
    </xf>
    <xf numFmtId="0" fontId="14" fillId="19" borderId="0" xfId="0" applyFont="1" applyFill="1" applyAlignment="1" applyProtection="1">
      <alignment horizontal="center" vertical="center" wrapText="1"/>
      <protection hidden="1"/>
    </xf>
    <xf numFmtId="0" fontId="14" fillId="17" borderId="1" xfId="0" applyFont="1" applyFill="1" applyBorder="1" applyAlignment="1" applyProtection="1">
      <alignment horizontal="center" vertical="center" wrapText="1"/>
      <protection hidden="1"/>
    </xf>
    <xf numFmtId="0" fontId="14" fillId="17" borderId="10" xfId="0" applyFont="1" applyFill="1" applyBorder="1" applyAlignment="1" applyProtection="1">
      <alignment horizontal="center" vertical="center" wrapText="1"/>
      <protection hidden="1"/>
    </xf>
    <xf numFmtId="0" fontId="14" fillId="17" borderId="3" xfId="0" applyFont="1" applyFill="1" applyBorder="1" applyAlignment="1" applyProtection="1">
      <alignment horizontal="center" vertical="center" wrapText="1"/>
      <protection hidden="1"/>
    </xf>
    <xf numFmtId="0" fontId="14" fillId="23" borderId="1" xfId="0" applyFont="1" applyFill="1" applyBorder="1" applyAlignment="1" applyProtection="1">
      <alignment horizontal="center" vertical="center" wrapText="1"/>
      <protection hidden="1"/>
    </xf>
    <xf numFmtId="0" fontId="14" fillId="6" borderId="3" xfId="0" applyFont="1" applyFill="1" applyBorder="1" applyAlignment="1" applyProtection="1">
      <alignment horizontal="center" vertical="center" wrapText="1"/>
      <protection hidden="1"/>
    </xf>
    <xf numFmtId="0" fontId="12" fillId="0" borderId="31"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hidden="1"/>
    </xf>
    <xf numFmtId="0" fontId="12" fillId="0" borderId="0" xfId="0" applyFont="1" applyAlignment="1" applyProtection="1">
      <alignment vertical="center"/>
      <protection hidden="1"/>
    </xf>
    <xf numFmtId="0" fontId="12" fillId="0" borderId="9" xfId="0" applyFont="1" applyBorder="1" applyAlignment="1" applyProtection="1">
      <alignment vertical="center"/>
      <protection hidden="1"/>
    </xf>
    <xf numFmtId="0" fontId="12" fillId="0" borderId="31" xfId="0" applyFont="1" applyBorder="1" applyAlignment="1" applyProtection="1">
      <alignment vertical="center"/>
      <protection hidden="1"/>
    </xf>
    <xf numFmtId="0" fontId="12" fillId="0" borderId="31" xfId="0" applyFont="1" applyBorder="1" applyAlignment="1" applyProtection="1">
      <alignment horizontal="left" vertical="center"/>
      <protection hidden="1"/>
    </xf>
    <xf numFmtId="0" fontId="4" fillId="3" borderId="31" xfId="0" applyFont="1" applyFill="1" applyBorder="1" applyAlignment="1" applyProtection="1">
      <alignment horizontal="center" vertical="center" wrapText="1"/>
      <protection hidden="1"/>
    </xf>
    <xf numFmtId="0" fontId="18" fillId="0" borderId="9" xfId="0" applyFont="1" applyBorder="1" applyAlignment="1" applyProtection="1">
      <alignment horizontal="center" vertical="center" wrapText="1"/>
      <protection hidden="1"/>
    </xf>
    <xf numFmtId="9" fontId="18" fillId="0" borderId="9" xfId="0" applyNumberFormat="1" applyFont="1" applyBorder="1" applyAlignment="1" applyProtection="1">
      <alignment horizontal="center" vertical="center"/>
      <protection hidden="1"/>
    </xf>
    <xf numFmtId="0" fontId="18" fillId="0" borderId="9" xfId="0" applyFont="1" applyBorder="1" applyAlignment="1" applyProtection="1">
      <alignment vertical="center" wrapText="1"/>
      <protection hidden="1"/>
    </xf>
    <xf numFmtId="0" fontId="18" fillId="0" borderId="1" xfId="0" applyFont="1" applyBorder="1" applyAlignment="1" applyProtection="1">
      <alignment horizontal="center" vertical="center" wrapText="1"/>
      <protection hidden="1"/>
    </xf>
    <xf numFmtId="9" fontId="18" fillId="0" borderId="1" xfId="0" applyNumberFormat="1" applyFont="1" applyBorder="1" applyAlignment="1" applyProtection="1">
      <alignment horizontal="center" vertical="center"/>
      <protection hidden="1"/>
    </xf>
    <xf numFmtId="0" fontId="18" fillId="0" borderId="1" xfId="0" applyFont="1" applyBorder="1" applyAlignment="1" applyProtection="1">
      <alignment vertical="center" wrapText="1"/>
      <protection hidden="1"/>
    </xf>
    <xf numFmtId="0" fontId="12" fillId="0" borderId="1" xfId="0" applyFont="1" applyBorder="1" applyAlignment="1" applyProtection="1">
      <alignment vertical="center" wrapText="1"/>
      <protection hidden="1"/>
    </xf>
    <xf numFmtId="0" fontId="9" fillId="3" borderId="10" xfId="0" applyFont="1" applyFill="1" applyBorder="1" applyAlignment="1" applyProtection="1">
      <alignment vertical="center" wrapText="1"/>
      <protection hidden="1"/>
    </xf>
    <xf numFmtId="0" fontId="12" fillId="20" borderId="1" xfId="0" applyFont="1" applyFill="1" applyBorder="1" applyAlignment="1" applyProtection="1">
      <alignment horizontal="center" vertical="center" wrapText="1"/>
      <protection hidden="1"/>
    </xf>
    <xf numFmtId="9" fontId="12" fillId="0" borderId="1" xfId="0" applyNumberFormat="1" applyFont="1" applyBorder="1" applyAlignment="1" applyProtection="1">
      <alignment horizontal="center" vertical="center"/>
      <protection hidden="1"/>
    </xf>
    <xf numFmtId="9" fontId="12" fillId="0" borderId="9" xfId="0" applyNumberFormat="1" applyFont="1" applyBorder="1" applyAlignment="1" applyProtection="1">
      <alignment horizontal="center" vertical="center"/>
      <protection hidden="1"/>
    </xf>
    <xf numFmtId="0" fontId="9" fillId="3" borderId="10" xfId="0" applyFont="1" applyFill="1" applyBorder="1" applyAlignment="1" applyProtection="1">
      <alignment vertical="top" wrapText="1"/>
      <protection hidden="1"/>
    </xf>
    <xf numFmtId="0" fontId="4" fillId="3" borderId="10" xfId="0" applyFont="1" applyFill="1" applyBorder="1" applyAlignment="1" applyProtection="1">
      <alignment vertical="center" wrapText="1"/>
      <protection hidden="1"/>
    </xf>
    <xf numFmtId="0" fontId="18" fillId="0" borderId="1" xfId="0" applyFont="1" applyBorder="1" applyAlignment="1" applyProtection="1">
      <alignment horizontal="center" vertical="center"/>
      <protection hidden="1"/>
    </xf>
    <xf numFmtId="0" fontId="18" fillId="0" borderId="1" xfId="0" applyFont="1" applyBorder="1" applyAlignment="1" applyProtection="1">
      <alignment vertical="center"/>
      <protection hidden="1"/>
    </xf>
    <xf numFmtId="0" fontId="12" fillId="0" borderId="9" xfId="0" applyFont="1" applyBorder="1" applyAlignment="1" applyProtection="1">
      <alignment vertical="center" wrapText="1"/>
      <protection hidden="1"/>
    </xf>
    <xf numFmtId="14" fontId="12" fillId="0" borderId="9" xfId="0" applyNumberFormat="1" applyFont="1" applyBorder="1" applyAlignment="1" applyProtection="1">
      <alignment vertical="center"/>
      <protection hidden="1"/>
    </xf>
    <xf numFmtId="0" fontId="18" fillId="0" borderId="1" xfId="0" applyFont="1" applyBorder="1" applyAlignment="1" applyProtection="1">
      <alignment horizontal="left" vertical="center" wrapText="1"/>
      <protection hidden="1"/>
    </xf>
    <xf numFmtId="9" fontId="18" fillId="0" borderId="33" xfId="0" applyNumberFormat="1" applyFont="1" applyBorder="1" applyAlignment="1" applyProtection="1">
      <alignment horizontal="center" vertical="center"/>
      <protection hidden="1"/>
    </xf>
    <xf numFmtId="0" fontId="18" fillId="0" borderId="3" xfId="0" applyFont="1" applyBorder="1" applyAlignment="1" applyProtection="1">
      <alignment vertical="center" wrapText="1"/>
      <protection hidden="1"/>
    </xf>
    <xf numFmtId="9" fontId="18" fillId="0" borderId="3" xfId="4" applyFont="1" applyBorder="1" applyAlignment="1" applyProtection="1">
      <alignment horizontal="center" vertical="center" wrapText="1"/>
      <protection hidden="1"/>
    </xf>
    <xf numFmtId="9" fontId="12" fillId="0" borderId="31" xfId="4" applyFont="1" applyBorder="1" applyAlignment="1" applyProtection="1">
      <alignment horizontal="center" vertical="center"/>
      <protection hidden="1"/>
    </xf>
    <xf numFmtId="9" fontId="18" fillId="0" borderId="1" xfId="4" applyFont="1" applyBorder="1" applyAlignment="1" applyProtection="1">
      <alignment horizontal="center" vertical="center"/>
      <protection hidden="1"/>
    </xf>
    <xf numFmtId="0" fontId="12" fillId="0" borderId="31" xfId="0" applyFont="1" applyBorder="1" applyAlignment="1" applyProtection="1">
      <alignment horizontal="left" vertical="center" wrapText="1"/>
      <protection hidden="1"/>
    </xf>
    <xf numFmtId="0" fontId="15" fillId="21" borderId="1" xfId="0" applyFont="1" applyFill="1" applyBorder="1" applyAlignment="1" applyProtection="1">
      <alignment horizontal="center" vertical="center" wrapText="1"/>
      <protection hidden="1"/>
    </xf>
    <xf numFmtId="0" fontId="12" fillId="9" borderId="1" xfId="0" applyFont="1" applyFill="1" applyBorder="1" applyAlignment="1" applyProtection="1">
      <alignment horizontal="center" vertical="center" wrapText="1"/>
      <protection hidden="1"/>
    </xf>
    <xf numFmtId="9" fontId="12" fillId="0" borderId="31" xfId="0" applyNumberFormat="1" applyFont="1" applyBorder="1" applyAlignment="1" applyProtection="1">
      <alignment vertical="center"/>
      <protection hidden="1"/>
    </xf>
    <xf numFmtId="0" fontId="12" fillId="0" borderId="31" xfId="0" applyFont="1" applyBorder="1" applyAlignment="1" applyProtection="1">
      <alignment vertical="center" wrapText="1"/>
      <protection hidden="1"/>
    </xf>
    <xf numFmtId="0" fontId="12" fillId="0" borderId="31" xfId="0" applyFont="1" applyBorder="1" applyAlignment="1" applyProtection="1">
      <alignment horizontal="left" vertical="top" wrapText="1"/>
      <protection hidden="1"/>
    </xf>
    <xf numFmtId="0" fontId="12" fillId="0" borderId="21" xfId="0" applyFont="1" applyBorder="1" applyAlignment="1" applyProtection="1">
      <alignment vertical="center"/>
      <protection hidden="1"/>
    </xf>
    <xf numFmtId="0" fontId="12" fillId="0" borderId="15" xfId="0" applyFont="1" applyBorder="1" applyAlignment="1" applyProtection="1">
      <alignment vertical="center"/>
      <protection hidden="1"/>
    </xf>
    <xf numFmtId="14" fontId="12" fillId="0" borderId="9" xfId="0" applyNumberFormat="1" applyFont="1" applyBorder="1" applyAlignment="1" applyProtection="1">
      <alignment horizontal="center" vertical="center"/>
      <protection hidden="1"/>
    </xf>
    <xf numFmtId="0" fontId="9" fillId="3" borderId="11" xfId="0" applyFont="1" applyFill="1" applyBorder="1" applyAlignment="1" applyProtection="1">
      <alignment vertical="center" wrapText="1"/>
      <protection hidden="1"/>
    </xf>
    <xf numFmtId="0" fontId="4" fillId="3" borderId="31" xfId="0" applyFont="1" applyFill="1" applyBorder="1" applyAlignment="1" applyProtection="1">
      <alignment vertical="center" wrapText="1"/>
      <protection hidden="1"/>
    </xf>
    <xf numFmtId="0" fontId="18" fillId="0" borderId="13" xfId="0" applyFont="1" applyBorder="1" applyAlignment="1" applyProtection="1">
      <alignment horizontal="center" vertical="center"/>
      <protection hidden="1"/>
    </xf>
    <xf numFmtId="0" fontId="18" fillId="0" borderId="13" xfId="0" applyFont="1" applyBorder="1" applyAlignment="1" applyProtection="1">
      <alignment vertical="center"/>
      <protection hidden="1"/>
    </xf>
    <xf numFmtId="0" fontId="12" fillId="0" borderId="9" xfId="0" applyFont="1" applyBorder="1" applyAlignment="1" applyProtection="1">
      <alignment horizontal="center" vertical="center"/>
      <protection hidden="1"/>
    </xf>
    <xf numFmtId="0" fontId="12" fillId="0" borderId="15"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4" fillId="0" borderId="1" xfId="0" applyFont="1" applyBorder="1" applyAlignment="1" applyProtection="1">
      <alignment vertical="center" wrapText="1"/>
      <protection hidden="1"/>
    </xf>
    <xf numFmtId="15" fontId="4" fillId="0" borderId="1" xfId="0" applyNumberFormat="1" applyFont="1" applyBorder="1" applyAlignment="1" applyProtection="1">
      <alignment horizontal="center" vertical="center" wrapText="1"/>
      <protection hidden="1"/>
    </xf>
    <xf numFmtId="0" fontId="4" fillId="0" borderId="33"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protection hidden="1"/>
    </xf>
    <xf numFmtId="0" fontId="12" fillId="0" borderId="33" xfId="0" applyFont="1" applyBorder="1" applyAlignment="1" applyProtection="1">
      <alignment horizontal="center" vertical="center" wrapText="1"/>
      <protection hidden="1"/>
    </xf>
    <xf numFmtId="0" fontId="12" fillId="0" borderId="33" xfId="0" applyFont="1" applyBorder="1" applyAlignment="1" applyProtection="1">
      <alignment horizontal="center" vertical="center"/>
      <protection hidden="1"/>
    </xf>
    <xf numFmtId="0" fontId="12" fillId="0" borderId="1" xfId="0" applyFont="1" applyBorder="1" applyAlignment="1" applyProtection="1">
      <alignment vertical="center"/>
      <protection hidden="1"/>
    </xf>
    <xf numFmtId="0" fontId="12" fillId="0" borderId="15"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7" fillId="0" borderId="1" xfId="0" applyFont="1" applyBorder="1" applyAlignment="1" applyProtection="1">
      <alignment vertical="center" wrapText="1"/>
      <protection hidden="1"/>
    </xf>
    <xf numFmtId="0" fontId="14" fillId="0" borderId="1" xfId="0" applyFont="1" applyBorder="1" applyAlignment="1" applyProtection="1">
      <alignment horizontal="center" vertical="center"/>
      <protection hidden="1"/>
    </xf>
    <xf numFmtId="14" fontId="4" fillId="0" borderId="1" xfId="0" applyNumberFormat="1" applyFont="1" applyBorder="1" applyAlignment="1" applyProtection="1">
      <alignment horizontal="center" vertical="center" wrapText="1"/>
      <protection hidden="1"/>
    </xf>
    <xf numFmtId="0" fontId="4" fillId="0" borderId="31" xfId="0" applyFont="1" applyBorder="1" applyAlignment="1" applyProtection="1">
      <alignment horizontal="center" vertical="center" wrapText="1"/>
      <protection hidden="1"/>
    </xf>
    <xf numFmtId="0" fontId="12" fillId="0" borderId="32" xfId="0" applyFont="1" applyBorder="1" applyAlignment="1" applyProtection="1">
      <alignment horizontal="center" vertical="center"/>
      <protection hidden="1"/>
    </xf>
    <xf numFmtId="0" fontId="4" fillId="0" borderId="3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12" fillId="0" borderId="21" xfId="0" applyFont="1" applyBorder="1" applyAlignment="1" applyProtection="1">
      <alignment horizontal="center" vertical="center"/>
      <protection hidden="1"/>
    </xf>
    <xf numFmtId="0" fontId="18" fillId="0" borderId="1" xfId="0" applyFont="1" applyBorder="1" applyAlignment="1" applyProtection="1">
      <alignment horizontal="left" vertical="center" wrapText="1"/>
      <protection locked="0"/>
    </xf>
    <xf numFmtId="0" fontId="18" fillId="0" borderId="1" xfId="0" applyFont="1" applyBorder="1" applyAlignment="1" applyProtection="1">
      <alignment horizontal="left" vertical="top" wrapText="1"/>
      <protection locked="0"/>
    </xf>
    <xf numFmtId="0" fontId="25" fillId="0" borderId="0" xfId="0" applyFont="1"/>
    <xf numFmtId="0" fontId="27" fillId="24" borderId="3" xfId="0" applyFont="1" applyFill="1" applyBorder="1" applyAlignment="1">
      <alignment horizontal="center" vertical="center" wrapText="1"/>
    </xf>
    <xf numFmtId="0" fontId="28" fillId="15" borderId="34" xfId="0" applyFont="1" applyFill="1" applyBorder="1" applyAlignment="1">
      <alignment horizontal="center" vertical="center" wrapText="1"/>
    </xf>
    <xf numFmtId="0" fontId="29" fillId="25" borderId="3" xfId="0" applyFont="1" applyFill="1" applyBorder="1" applyAlignment="1">
      <alignment horizontal="center" vertical="center"/>
    </xf>
    <xf numFmtId="0" fontId="27" fillId="26" borderId="3" xfId="0" applyFont="1" applyFill="1" applyBorder="1" applyAlignment="1">
      <alignment horizontal="center" vertical="center"/>
    </xf>
    <xf numFmtId="0" fontId="29" fillId="27" borderId="3" xfId="0" applyFont="1" applyFill="1" applyBorder="1" applyAlignment="1">
      <alignment horizontal="center" vertical="center" wrapText="1"/>
    </xf>
    <xf numFmtId="0" fontId="29" fillId="28" borderId="3" xfId="0" applyFont="1" applyFill="1" applyBorder="1" applyAlignment="1">
      <alignment horizontal="center" vertical="center" wrapText="1"/>
    </xf>
    <xf numFmtId="0" fontId="29" fillId="29" borderId="3" xfId="0" applyFont="1" applyFill="1" applyBorder="1" applyAlignment="1">
      <alignment horizontal="center" vertical="center"/>
    </xf>
    <xf numFmtId="0" fontId="29" fillId="30" borderId="3" xfId="0" applyFont="1" applyFill="1" applyBorder="1" applyAlignment="1">
      <alignment horizontal="center" vertical="center" wrapText="1"/>
    </xf>
    <xf numFmtId="0" fontId="29" fillId="31" borderId="3" xfId="0" applyFont="1" applyFill="1" applyBorder="1" applyAlignment="1">
      <alignment horizontal="center" vertical="center"/>
    </xf>
    <xf numFmtId="0" fontId="30" fillId="0" borderId="3" xfId="0" applyFont="1" applyBorder="1" applyAlignment="1">
      <alignment horizontal="center" vertical="center"/>
    </xf>
    <xf numFmtId="0" fontId="30" fillId="0" borderId="3" xfId="0" applyFont="1" applyBorder="1" applyAlignment="1">
      <alignment vertical="center" wrapText="1"/>
    </xf>
    <xf numFmtId="0" fontId="30" fillId="32" borderId="3" xfId="0" applyFont="1" applyFill="1" applyBorder="1" applyAlignment="1">
      <alignment horizontal="center" vertical="center"/>
    </xf>
    <xf numFmtId="0" fontId="30" fillId="0" borderId="3" xfId="0" applyFont="1" applyBorder="1" applyAlignment="1">
      <alignment vertical="center"/>
    </xf>
    <xf numFmtId="0" fontId="29" fillId="28" borderId="3" xfId="0" applyFont="1" applyFill="1" applyBorder="1" applyAlignment="1">
      <alignment horizontal="center" vertical="center"/>
    </xf>
    <xf numFmtId="0" fontId="29" fillId="30" borderId="3" xfId="0" applyFont="1" applyFill="1" applyBorder="1" applyAlignment="1">
      <alignment horizontal="center" vertical="center"/>
    </xf>
    <xf numFmtId="0" fontId="22" fillId="5" borderId="3" xfId="0" applyFont="1" applyFill="1" applyBorder="1" applyAlignment="1" applyProtection="1">
      <alignment horizontal="center" vertical="center" wrapText="1"/>
      <protection hidden="1"/>
    </xf>
    <xf numFmtId="0" fontId="13" fillId="18" borderId="4" xfId="0" applyFont="1" applyFill="1" applyBorder="1" applyAlignment="1" applyProtection="1">
      <alignment horizontal="center" vertical="center" wrapText="1"/>
      <protection hidden="1"/>
    </xf>
    <xf numFmtId="0" fontId="13" fillId="18" borderId="6" xfId="0" applyFont="1" applyFill="1" applyBorder="1" applyAlignment="1" applyProtection="1">
      <alignment horizontal="center" vertical="center" wrapText="1"/>
      <protection hidden="1"/>
    </xf>
    <xf numFmtId="0" fontId="13" fillId="18" borderId="16" xfId="0" applyFont="1" applyFill="1" applyBorder="1" applyAlignment="1" applyProtection="1">
      <alignment horizontal="center" vertical="center" wrapText="1"/>
      <protection hidden="1"/>
    </xf>
    <xf numFmtId="0" fontId="13" fillId="18" borderId="19" xfId="0" applyFont="1" applyFill="1" applyBorder="1" applyAlignment="1" applyProtection="1">
      <alignment horizontal="center" vertical="center" wrapText="1"/>
      <protection hidden="1"/>
    </xf>
    <xf numFmtId="0" fontId="13" fillId="16" borderId="3" xfId="0" applyFont="1" applyFill="1" applyBorder="1" applyAlignment="1" applyProtection="1">
      <alignment horizontal="center" vertical="center" wrapText="1"/>
      <protection hidden="1"/>
    </xf>
    <xf numFmtId="0" fontId="13" fillId="16" borderId="18" xfId="0" applyFont="1" applyFill="1" applyBorder="1" applyAlignment="1" applyProtection="1">
      <alignment horizontal="center" vertical="center" wrapText="1"/>
      <protection hidden="1"/>
    </xf>
    <xf numFmtId="0" fontId="13" fillId="16" borderId="2" xfId="0" applyFont="1" applyFill="1" applyBorder="1" applyAlignment="1" applyProtection="1">
      <alignment horizontal="center" vertical="center" wrapText="1"/>
      <protection hidden="1"/>
    </xf>
    <xf numFmtId="0" fontId="13" fillId="16" borderId="23" xfId="0" applyFont="1" applyFill="1" applyBorder="1" applyAlignment="1" applyProtection="1">
      <alignment horizontal="center" vertical="center" wrapText="1"/>
      <protection hidden="1"/>
    </xf>
    <xf numFmtId="0" fontId="13" fillId="16" borderId="7" xfId="0" applyFont="1" applyFill="1" applyBorder="1" applyAlignment="1" applyProtection="1">
      <alignment horizontal="center" vertical="center" wrapText="1"/>
      <protection locked="0"/>
    </xf>
    <xf numFmtId="0" fontId="13" fillId="16" borderId="8" xfId="0" applyFont="1" applyFill="1" applyBorder="1" applyAlignment="1" applyProtection="1">
      <alignment horizontal="center" vertical="center" wrapText="1"/>
      <protection locked="0"/>
    </xf>
    <xf numFmtId="0" fontId="13" fillId="16" borderId="29" xfId="0" applyFont="1" applyFill="1" applyBorder="1" applyAlignment="1" applyProtection="1">
      <alignment horizontal="center" vertical="center" wrapText="1"/>
      <protection locked="0"/>
    </xf>
    <xf numFmtId="0" fontId="22" fillId="5" borderId="7" xfId="0" applyFont="1" applyFill="1" applyBorder="1" applyAlignment="1" applyProtection="1">
      <alignment horizontal="center" vertical="center" wrapText="1"/>
      <protection locked="0"/>
    </xf>
    <xf numFmtId="0" fontId="22" fillId="5" borderId="8" xfId="0" applyFont="1" applyFill="1" applyBorder="1" applyAlignment="1" applyProtection="1">
      <alignment horizontal="center" vertical="center" wrapText="1"/>
      <protection locked="0"/>
    </xf>
    <xf numFmtId="0" fontId="4" fillId="3" borderId="2" xfId="0" applyFont="1" applyFill="1" applyBorder="1" applyAlignment="1">
      <alignment vertical="center"/>
    </xf>
    <xf numFmtId="0" fontId="4" fillId="3" borderId="23" xfId="0" applyFont="1" applyFill="1" applyBorder="1" applyAlignment="1">
      <alignment vertical="center"/>
    </xf>
    <xf numFmtId="0" fontId="4" fillId="3" borderId="6" xfId="0" applyFont="1" applyFill="1" applyBorder="1" applyAlignment="1">
      <alignment vertical="center" wrapText="1"/>
    </xf>
    <xf numFmtId="0" fontId="4" fillId="3" borderId="5" xfId="0" applyFont="1" applyFill="1" applyBorder="1" applyAlignment="1">
      <alignment vertical="center" wrapText="1"/>
    </xf>
    <xf numFmtId="14" fontId="4" fillId="3" borderId="6" xfId="0" applyNumberFormat="1" applyFont="1" applyFill="1" applyBorder="1" applyAlignment="1">
      <alignment vertical="center"/>
    </xf>
    <xf numFmtId="0" fontId="4" fillId="3" borderId="6" xfId="0" applyFont="1" applyFill="1" applyBorder="1" applyAlignment="1">
      <alignment vertical="center"/>
    </xf>
    <xf numFmtId="0" fontId="4" fillId="3" borderId="5" xfId="0" applyFont="1" applyFill="1" applyBorder="1" applyAlignment="1">
      <alignment vertical="center"/>
    </xf>
    <xf numFmtId="0" fontId="4" fillId="3" borderId="16" xfId="0" applyFont="1" applyFill="1" applyBorder="1" applyAlignment="1">
      <alignment vertical="center"/>
    </xf>
    <xf numFmtId="0" fontId="7" fillId="7" borderId="0" xfId="0" applyFont="1" applyFill="1" applyAlignment="1">
      <alignment horizontal="center" vertical="center"/>
    </xf>
    <xf numFmtId="0" fontId="7" fillId="7" borderId="30" xfId="0" applyFont="1" applyFill="1" applyBorder="1" applyAlignment="1">
      <alignment horizontal="center" vertical="center"/>
    </xf>
    <xf numFmtId="0" fontId="27" fillId="24" borderId="4" xfId="0" applyFont="1" applyFill="1" applyBorder="1" applyAlignment="1">
      <alignment horizontal="center" vertical="center" wrapText="1"/>
    </xf>
    <xf numFmtId="0" fontId="27" fillId="24" borderId="5" xfId="0" applyFont="1" applyFill="1" applyBorder="1" applyAlignment="1">
      <alignment horizontal="center" vertical="center" wrapText="1"/>
    </xf>
    <xf numFmtId="0" fontId="25" fillId="0" borderId="0" xfId="0" applyFont="1" applyAlignment="1">
      <alignment horizontal="left" vertical="center" wrapText="1"/>
    </xf>
    <xf numFmtId="0" fontId="25" fillId="0" borderId="0" xfId="0" applyFont="1" applyAlignment="1">
      <alignment horizontal="left" vertical="center"/>
    </xf>
    <xf numFmtId="0" fontId="27" fillId="24" borderId="3" xfId="0" applyFont="1" applyFill="1" applyBorder="1" applyAlignment="1">
      <alignment horizontal="center" vertical="center" wrapText="1"/>
    </xf>
    <xf numFmtId="0" fontId="27" fillId="24" borderId="3" xfId="0" applyFont="1" applyFill="1" applyBorder="1" applyAlignment="1">
      <alignment horizontal="center" vertical="center"/>
    </xf>
    <xf numFmtId="0" fontId="28" fillId="15" borderId="34" xfId="0" applyFont="1" applyFill="1" applyBorder="1" applyAlignment="1">
      <alignment horizontal="center" vertical="center" wrapText="1"/>
    </xf>
    <xf numFmtId="0" fontId="28" fillId="15" borderId="27" xfId="0" applyFont="1" applyFill="1" applyBorder="1" applyAlignment="1">
      <alignment horizontal="center" vertical="center" wrapText="1"/>
    </xf>
  </cellXfs>
  <cellStyles count="5">
    <cellStyle name="Hyperlink" xfId="3" xr:uid="{8CF067D9-76B7-4A33-8D4B-513548B06627}"/>
    <cellStyle name="Normal" xfId="0" builtinId="0"/>
    <cellStyle name="Normal 2" xfId="2" xr:uid="{616F63AD-0AE3-4EBD-AFD6-FEC4E17F2695}"/>
    <cellStyle name="Normal 3" xfId="1" xr:uid="{5C1C0578-56F1-4A5D-95D5-314A9F5E71E4}"/>
    <cellStyle name="Porcentaje" xfId="4" builtinId="5"/>
  </cellStyles>
  <dxfs count="112">
    <dxf>
      <font>
        <color theme="0"/>
      </font>
      <fill>
        <patternFill patternType="solid">
          <bgColor rgb="FFC00000"/>
        </patternFill>
      </fill>
    </dxf>
    <dxf>
      <font>
        <color theme="1"/>
      </font>
      <fill>
        <patternFill patternType="solid">
          <bgColor rgb="FFFA73F1"/>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theme="0" tint="-0.14999847407452621"/>
        </patternFill>
      </fill>
    </dxf>
    <dxf>
      <font>
        <color theme="1"/>
      </font>
      <fill>
        <patternFill patternType="solid">
          <bgColor rgb="FFFFFF00"/>
        </patternFill>
      </fill>
    </dxf>
    <dxf>
      <font>
        <color theme="0"/>
      </font>
      <fill>
        <patternFill patternType="solid">
          <bgColor rgb="FFC00000"/>
        </patternFill>
      </fill>
    </dxf>
    <dxf>
      <font>
        <color theme="1"/>
      </font>
      <fill>
        <patternFill patternType="solid">
          <bgColor rgb="FFFA73F1"/>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theme="0" tint="-0.14999847407452621"/>
        </patternFill>
      </fill>
    </dxf>
    <dxf>
      <font>
        <color theme="0"/>
      </font>
      <fill>
        <patternFill patternType="solid">
          <bgColor rgb="FFC0000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theme="0" tint="-0.14999847407452621"/>
        </patternFill>
      </fill>
    </dxf>
    <dxf>
      <font>
        <color theme="1"/>
      </font>
      <fill>
        <patternFill patternType="solid">
          <bgColor rgb="FFFFC000"/>
        </patternFill>
      </fill>
    </dxf>
    <dxf>
      <font>
        <color theme="1"/>
      </font>
      <fill>
        <patternFill patternType="solid">
          <bgColor rgb="FF92D050"/>
        </patternFill>
      </fill>
    </dxf>
    <dxf>
      <font>
        <color theme="0"/>
      </font>
      <fill>
        <patternFill patternType="solid">
          <bgColor rgb="FFAA9BB3"/>
        </patternFill>
      </fill>
    </dxf>
    <dxf>
      <font>
        <color theme="1"/>
      </font>
      <fill>
        <patternFill patternType="solid">
          <bgColor rgb="FFFA73F1"/>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theme="0" tint="-0.14999847407452621"/>
        </patternFill>
      </fill>
    </dxf>
    <dxf>
      <font>
        <color theme="1"/>
      </font>
      <fill>
        <patternFill patternType="solid">
          <bgColor rgb="FFFFC000"/>
        </patternFill>
      </fill>
    </dxf>
    <dxf>
      <font>
        <color theme="0"/>
      </font>
      <fill>
        <patternFill patternType="solid">
          <bgColor rgb="FFC00000"/>
        </patternFill>
      </fill>
    </dxf>
    <dxf>
      <font>
        <color theme="1"/>
      </font>
      <fill>
        <patternFill patternType="solid">
          <bgColor rgb="FFFA73F1"/>
        </patternFill>
      </fill>
    </dxf>
    <dxf>
      <font>
        <color theme="0"/>
      </font>
      <fill>
        <patternFill patternType="solid">
          <bgColor rgb="FFAA9BB3"/>
        </patternFill>
      </fill>
    </dxf>
    <dxf>
      <font>
        <color theme="1"/>
      </font>
      <fill>
        <patternFill patternType="solid">
          <bgColor rgb="FF92D050"/>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FA73F1"/>
        </patternFill>
      </fill>
    </dxf>
    <dxf>
      <font>
        <color theme="0"/>
      </font>
      <fill>
        <patternFill patternType="solid">
          <bgColor rgb="FFC0000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theme="0" tint="-0.14999847407452621"/>
        </patternFill>
      </fill>
    </dxf>
    <dxf>
      <font>
        <color theme="0"/>
      </font>
      <fill>
        <patternFill patternType="solid">
          <bgColor rgb="FFC00000"/>
        </patternFill>
      </fill>
    </dxf>
    <dxf>
      <font>
        <color theme="1"/>
      </font>
      <fill>
        <patternFill patternType="solid">
          <bgColor rgb="FFFA73F1"/>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theme="0" tint="-0.14999847407452621"/>
        </patternFill>
      </fill>
    </dxf>
    <dxf>
      <font>
        <color theme="0"/>
      </font>
      <fill>
        <patternFill patternType="solid">
          <bgColor rgb="FFAA9BB3"/>
        </patternFill>
      </fill>
    </dxf>
    <dxf>
      <font>
        <color theme="0"/>
      </font>
      <fill>
        <patternFill patternType="solid">
          <bgColor rgb="FFC00000"/>
        </patternFill>
      </fill>
    </dxf>
    <dxf>
      <font>
        <color theme="1"/>
      </font>
      <fill>
        <patternFill patternType="solid">
          <bgColor rgb="FFFA73F1"/>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theme="0" tint="-0.14999847407452621"/>
        </patternFill>
      </fill>
    </dxf>
    <dxf>
      <font>
        <color theme="1"/>
      </font>
      <fill>
        <patternFill patternType="solid">
          <bgColor theme="0" tint="-0.14999847407452621"/>
        </patternFill>
      </fill>
    </dxf>
    <dxf>
      <font>
        <color theme="1"/>
      </font>
      <fill>
        <patternFill patternType="solid">
          <bgColor rgb="FFFFFF00"/>
        </patternFill>
      </fill>
    </dxf>
    <dxf>
      <font>
        <color theme="1"/>
      </font>
      <fill>
        <patternFill patternType="solid">
          <bgColor rgb="FF5AEDEB"/>
        </patternFill>
      </fill>
    </dxf>
    <dxf>
      <font>
        <color theme="1"/>
      </font>
      <fill>
        <patternFill patternType="solid">
          <bgColor rgb="FFFFC000"/>
        </patternFill>
      </fill>
    </dxf>
    <dxf>
      <font>
        <color theme="1"/>
      </font>
      <fill>
        <patternFill patternType="solid">
          <bgColor rgb="FF92D050"/>
        </patternFill>
      </fill>
    </dxf>
    <dxf>
      <font>
        <color theme="0"/>
      </font>
      <fill>
        <patternFill patternType="solid">
          <bgColor rgb="FFAA9BB3"/>
        </patternFill>
      </fill>
    </dxf>
    <dxf>
      <font>
        <color theme="1"/>
      </font>
      <fill>
        <patternFill patternType="solid">
          <bgColor rgb="FFFA73F1"/>
        </patternFill>
      </fill>
    </dxf>
    <dxf>
      <font>
        <color theme="0"/>
      </font>
      <fill>
        <patternFill patternType="solid">
          <bgColor rgb="FFC00000"/>
        </patternFill>
      </fill>
    </dxf>
    <dxf>
      <font>
        <color theme="1"/>
      </font>
      <fill>
        <patternFill patternType="solid">
          <bgColor rgb="FFFFFF00"/>
        </patternFill>
      </fill>
    </dxf>
    <dxf>
      <font>
        <color theme="1"/>
      </font>
      <fill>
        <patternFill patternType="solid">
          <bgColor theme="0" tint="-0.14999847407452621"/>
        </patternFill>
      </fill>
    </dxf>
    <dxf>
      <font>
        <color theme="0"/>
      </font>
      <fill>
        <patternFill patternType="solid">
          <bgColor rgb="FFC00000"/>
        </patternFill>
      </fill>
    </dxf>
    <dxf>
      <font>
        <color theme="1"/>
      </font>
      <fill>
        <patternFill patternType="solid">
          <bgColor rgb="FFFA73F1"/>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rgb="FF5AEDEB"/>
        </patternFill>
      </fill>
    </dxf>
    <dxf>
      <font>
        <color theme="1"/>
      </font>
      <fill>
        <patternFill patternType="solid">
          <bgColor rgb="FFFFC000"/>
        </patternFill>
      </fill>
    </dxf>
    <dxf>
      <font>
        <color theme="1"/>
      </font>
      <fill>
        <patternFill patternType="solid">
          <bgColor rgb="FF92D050"/>
        </patternFill>
      </fill>
    </dxf>
    <dxf>
      <font>
        <color theme="0"/>
      </font>
      <fill>
        <patternFill patternType="solid">
          <bgColor rgb="FFAA9BB3"/>
        </patternFill>
      </fill>
    </dxf>
    <dxf>
      <font>
        <color theme="0"/>
      </font>
      <fill>
        <patternFill patternType="solid">
          <bgColor rgb="FFC00000"/>
        </patternFill>
      </fill>
    </dxf>
    <dxf>
      <font>
        <color theme="1"/>
      </font>
      <fill>
        <patternFill patternType="solid">
          <bgColor theme="0" tint="-0.14999847407452621"/>
        </patternFill>
      </fill>
    </dxf>
    <dxf>
      <font>
        <color theme="1"/>
      </font>
      <fill>
        <patternFill patternType="solid">
          <bgColor rgb="FFFA73F1"/>
        </patternFill>
      </fill>
    </dxf>
    <dxf>
      <font>
        <color theme="0"/>
      </font>
      <fill>
        <patternFill patternType="solid">
          <bgColor rgb="FFC00000"/>
        </patternFill>
      </fill>
    </dxf>
    <dxf>
      <font>
        <color theme="1"/>
      </font>
      <fill>
        <patternFill patternType="solid">
          <bgColor rgb="FFFA73F1"/>
        </patternFill>
      </fill>
    </dxf>
    <dxf>
      <font>
        <color theme="1"/>
      </font>
      <fill>
        <patternFill patternType="solid">
          <bgColor theme="0" tint="-0.14999847407452621"/>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rgb="FFFFC000"/>
        </patternFill>
      </fill>
    </dxf>
    <dxf>
      <font>
        <color theme="0"/>
      </font>
      <fill>
        <patternFill patternType="solid">
          <bgColor rgb="FFC00000"/>
        </patternFill>
      </fill>
    </dxf>
    <dxf>
      <font>
        <color theme="1"/>
      </font>
      <fill>
        <patternFill patternType="solid">
          <bgColor rgb="FFFA73F1"/>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5AEDEB"/>
        </patternFill>
      </fill>
    </dxf>
    <dxf>
      <font>
        <color theme="1"/>
      </font>
      <fill>
        <patternFill patternType="solid">
          <bgColor rgb="FFFFFF00"/>
        </patternFill>
      </fill>
    </dxf>
    <dxf>
      <font>
        <color theme="1"/>
      </font>
      <fill>
        <patternFill patternType="solid">
          <bgColor theme="0" tint="-0.14999847407452621"/>
        </patternFill>
      </fill>
    </dxf>
    <dxf>
      <font>
        <color theme="1"/>
      </font>
      <fill>
        <patternFill patternType="solid">
          <bgColor rgb="FFFFFF00"/>
        </patternFill>
      </fill>
    </dxf>
    <dxf>
      <font>
        <color theme="1"/>
      </font>
      <fill>
        <patternFill patternType="solid">
          <bgColor rgb="FFFA73F1"/>
        </patternFill>
      </fill>
    </dxf>
    <dxf>
      <font>
        <color theme="0"/>
      </font>
      <fill>
        <patternFill patternType="solid">
          <bgColor rgb="FFC00000"/>
        </patternFill>
      </fill>
    </dxf>
    <dxf>
      <font>
        <color theme="0"/>
      </font>
      <fill>
        <patternFill patternType="solid">
          <bgColor rgb="FFAA9BB3"/>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5AEDEB"/>
        </patternFill>
      </fill>
    </dxf>
    <dxf>
      <font>
        <color theme="1"/>
      </font>
      <fill>
        <patternFill patternType="solid">
          <bgColor theme="0" tint="-0.14999847407452621"/>
        </patternFill>
      </fill>
    </dxf>
    <dxf>
      <font>
        <color theme="1"/>
      </font>
      <fill>
        <patternFill patternType="solid">
          <bgColor rgb="FF92D050"/>
        </patternFill>
      </fill>
    </dxf>
    <dxf>
      <font>
        <color theme="1"/>
      </font>
      <fill>
        <patternFill patternType="solid">
          <bgColor rgb="FFFA73F1"/>
        </patternFill>
      </fill>
    </dxf>
    <dxf>
      <font>
        <color theme="0"/>
      </font>
      <fill>
        <patternFill patternType="solid">
          <bgColor rgb="FFAA9BB3"/>
        </patternFill>
      </fill>
    </dxf>
    <dxf>
      <font>
        <color theme="1"/>
      </font>
      <fill>
        <patternFill patternType="solid">
          <bgColor rgb="FFFFFF00"/>
        </patternFill>
      </fill>
    </dxf>
    <dxf>
      <font>
        <color theme="1"/>
      </font>
      <fill>
        <patternFill patternType="solid">
          <bgColor theme="0" tint="-0.14999847407452621"/>
        </patternFill>
      </fill>
    </dxf>
    <dxf>
      <font>
        <color theme="1"/>
      </font>
      <fill>
        <patternFill patternType="solid">
          <bgColor rgb="FF5AEDEB"/>
        </patternFill>
      </fill>
    </dxf>
    <dxf>
      <font>
        <color theme="1"/>
      </font>
      <fill>
        <patternFill patternType="solid">
          <bgColor rgb="FFFFC000"/>
        </patternFill>
      </fill>
    </dxf>
    <dxf>
      <font>
        <color theme="0"/>
      </font>
      <fill>
        <patternFill patternType="solid">
          <bgColor rgb="FFC00000"/>
        </patternFill>
      </fill>
    </dxf>
  </dxfs>
  <tableStyles count="0" defaultTableStyle="TableStyleMedium2" defaultPivotStyle="PivotStyleLight16"/>
  <colors>
    <mruColors>
      <color rgb="FFFA73F1"/>
      <color rgb="FFAA9BB3"/>
      <color rgb="FFBDA6AC"/>
      <color rgb="FFABAA90"/>
      <color rgb="FF5AEDEB"/>
      <color rgb="FF45E0E6"/>
      <color rgb="FF6AEEF7"/>
      <color rgb="FF43F0EA"/>
      <color rgb="FFF7A3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E582-B4D1-4C76-93D7-99011D146FC7}">
  <dimension ref="A1:BR340"/>
  <sheetViews>
    <sheetView showGridLines="0" tabSelected="1" topLeftCell="A2" zoomScale="70" zoomScaleNormal="70" workbookViewId="0">
      <pane xSplit="5" ySplit="2" topLeftCell="F4" activePane="bottomRight" state="frozen"/>
      <selection pane="topRight" activeCell="F2" sqref="F2"/>
      <selection pane="bottomLeft" activeCell="A4" sqref="A4"/>
      <selection pane="bottomRight" activeCell="B239" sqref="B239"/>
    </sheetView>
  </sheetViews>
  <sheetFormatPr baseColWidth="10" defaultColWidth="11.54296875" defaultRowHeight="15" customHeight="1" x14ac:dyDescent="0.35"/>
  <cols>
    <col min="1" max="1" width="4.453125" style="34" customWidth="1"/>
    <col min="2" max="2" width="22.453125" style="34" customWidth="1"/>
    <col min="3" max="3" width="10.81640625" style="34" customWidth="1"/>
    <col min="4" max="4" width="10.54296875" style="55" customWidth="1"/>
    <col min="5" max="5" width="30.81640625" style="56" customWidth="1"/>
    <col min="6" max="6" width="20.453125" style="56" customWidth="1"/>
    <col min="7" max="7" width="13.54296875" style="56" customWidth="1"/>
    <col min="8" max="8" width="14.81640625" style="56" customWidth="1"/>
    <col min="9" max="9" width="17.81640625" style="56" customWidth="1"/>
    <col min="10" max="10" width="44.81640625" style="56" customWidth="1"/>
    <col min="11" max="11" width="12.54296875" style="55" customWidth="1"/>
    <col min="12" max="12" width="15" style="55" customWidth="1"/>
    <col min="13" max="13" width="45.81640625" style="56" customWidth="1"/>
    <col min="14" max="14" width="11.81640625" style="58" customWidth="1"/>
    <col min="15" max="15" width="31.81640625" style="35" customWidth="1"/>
    <col min="16" max="16" width="19" style="35" customWidth="1"/>
    <col min="17" max="17" width="14.1796875" style="34" customWidth="1"/>
    <col min="18" max="18" width="11.453125" style="34" customWidth="1"/>
    <col min="19" max="19" width="11.81640625" style="34" customWidth="1"/>
    <col min="20" max="20" width="21.1796875" style="34" customWidth="1"/>
    <col min="21" max="24" width="16.54296875" style="34" customWidth="1"/>
    <col min="25" max="25" width="4.1796875" style="34" customWidth="1"/>
    <col min="26" max="26" width="50.1796875" style="34" customWidth="1"/>
    <col min="27" max="27" width="17.81640625" style="34" customWidth="1"/>
    <col min="28" max="28" width="15.453125" style="34" customWidth="1"/>
    <col min="29" max="29" width="12.54296875" style="34" customWidth="1"/>
    <col min="30" max="30" width="103.453125" style="35" customWidth="1"/>
    <col min="31" max="31" width="3" style="35" customWidth="1"/>
    <col min="32" max="32" width="18.453125" style="35" customWidth="1"/>
    <col min="33" max="33" width="21.1796875" style="35" customWidth="1"/>
    <col min="34" max="34" width="18.453125" style="35" customWidth="1"/>
    <col min="35" max="35" width="70.81640625" style="35" customWidth="1"/>
    <col min="36" max="36" width="20.54296875" style="34" customWidth="1"/>
    <col min="37" max="37" width="21.1796875" style="34" customWidth="1"/>
    <col min="38" max="38" width="15.453125" style="34" customWidth="1"/>
    <col min="39" max="39" width="11.1796875" style="34" customWidth="1"/>
    <col min="40" max="40" width="157.1796875" style="35" customWidth="1"/>
    <col min="41" max="41" width="11.54296875" style="35"/>
    <col min="42" max="42" width="19.1796875" style="35" customWidth="1"/>
    <col min="43" max="43" width="26.1796875" style="35" customWidth="1"/>
    <col min="44" max="44" width="12.54296875" style="35" customWidth="1"/>
    <col min="45" max="45" width="52.1796875" style="35" customWidth="1"/>
    <col min="46" max="46" width="20.453125" style="35" customWidth="1"/>
    <col min="47" max="47" width="19.54296875" style="35" customWidth="1"/>
    <col min="48" max="48" width="17.453125" style="35" customWidth="1"/>
    <col min="49" max="49" width="14.453125" style="35" customWidth="1"/>
    <col min="50" max="50" width="93.54296875" style="35" customWidth="1"/>
    <col min="51" max="51" width="11.54296875" style="35"/>
    <col min="52" max="52" width="19.1796875" style="35" hidden="1" customWidth="1"/>
    <col min="53" max="53" width="26.1796875" style="35" hidden="1" customWidth="1"/>
    <col min="54" max="54" width="12.54296875" style="35" hidden="1" customWidth="1"/>
    <col min="55" max="55" width="52.1796875" style="35" hidden="1" customWidth="1"/>
    <col min="56" max="56" width="20.453125" style="35" hidden="1" customWidth="1"/>
    <col min="57" max="57" width="19.54296875" style="35" hidden="1" customWidth="1"/>
    <col min="58" max="58" width="17.453125" style="35" hidden="1" customWidth="1"/>
    <col min="59" max="59" width="14.453125" style="35" hidden="1" customWidth="1"/>
    <col min="60" max="60" width="93.54296875" style="35" hidden="1" customWidth="1"/>
    <col min="61" max="61" width="0" style="35" hidden="1" customWidth="1"/>
    <col min="62" max="62" width="19.1796875" style="35" hidden="1" customWidth="1"/>
    <col min="63" max="63" width="26.1796875" style="35" hidden="1" customWidth="1"/>
    <col min="64" max="64" width="12.54296875" style="35" hidden="1" customWidth="1"/>
    <col min="65" max="65" width="52.1796875" style="35" hidden="1" customWidth="1"/>
    <col min="66" max="66" width="20.453125" style="35" hidden="1" customWidth="1"/>
    <col min="67" max="67" width="19.54296875" style="35" hidden="1" customWidth="1"/>
    <col min="68" max="68" width="17.453125" style="35" hidden="1" customWidth="1"/>
    <col min="69" max="69" width="14.453125" style="35" hidden="1" customWidth="1"/>
    <col min="70" max="70" width="93.54296875" style="35" hidden="1" customWidth="1"/>
    <col min="71" max="16384" width="11.54296875" style="35"/>
  </cols>
  <sheetData>
    <row r="1" spans="1:70" ht="14.5" hidden="1" customHeight="1" x14ac:dyDescent="0.35">
      <c r="D1" s="34"/>
      <c r="E1" s="35"/>
      <c r="F1" s="35"/>
      <c r="G1" s="35"/>
      <c r="H1" s="35"/>
      <c r="I1" s="35"/>
      <c r="J1" s="35"/>
      <c r="K1" s="34"/>
      <c r="L1" s="34"/>
      <c r="M1" s="35"/>
      <c r="N1" s="36"/>
      <c r="AC1" s="35"/>
    </row>
    <row r="2" spans="1:70" s="34" customFormat="1" ht="29.25" customHeight="1" x14ac:dyDescent="0.35">
      <c r="A2" s="154" t="s">
        <v>0</v>
      </c>
      <c r="B2" s="155"/>
      <c r="C2" s="155"/>
      <c r="D2" s="155"/>
      <c r="E2" s="155"/>
      <c r="F2" s="155"/>
      <c r="G2" s="155"/>
      <c r="H2" s="155"/>
      <c r="I2" s="155"/>
      <c r="J2" s="155"/>
      <c r="K2" s="155"/>
      <c r="L2" s="155"/>
      <c r="M2" s="155"/>
      <c r="N2" s="155"/>
      <c r="O2" s="155"/>
      <c r="P2" s="155"/>
      <c r="Q2" s="155"/>
      <c r="R2" s="155"/>
      <c r="S2" s="155"/>
      <c r="T2" s="156"/>
      <c r="U2" s="159" t="s">
        <v>1</v>
      </c>
      <c r="V2" s="160"/>
      <c r="W2" s="160"/>
      <c r="X2" s="161"/>
      <c r="Y2" s="59"/>
      <c r="Z2" s="60" t="s">
        <v>2</v>
      </c>
      <c r="AA2" s="157" t="s">
        <v>3</v>
      </c>
      <c r="AB2" s="157"/>
      <c r="AC2" s="157"/>
      <c r="AD2" s="157"/>
      <c r="AE2" s="59"/>
      <c r="AF2" s="158" t="s">
        <v>4</v>
      </c>
      <c r="AG2" s="158"/>
      <c r="AH2" s="158"/>
      <c r="AI2" s="158"/>
      <c r="AJ2" s="158"/>
      <c r="AK2" s="153" t="s">
        <v>5</v>
      </c>
      <c r="AL2" s="153"/>
      <c r="AM2" s="153"/>
      <c r="AN2" s="153"/>
      <c r="AP2" s="162" t="s">
        <v>6</v>
      </c>
      <c r="AQ2" s="163"/>
      <c r="AR2" s="163"/>
      <c r="AS2" s="163"/>
      <c r="AT2" s="164"/>
      <c r="AU2" s="165" t="s">
        <v>7</v>
      </c>
      <c r="AV2" s="166"/>
      <c r="AW2" s="166"/>
      <c r="AX2" s="166"/>
      <c r="AZ2" s="162" t="s">
        <v>6</v>
      </c>
      <c r="BA2" s="163"/>
      <c r="BB2" s="163"/>
      <c r="BC2" s="163"/>
      <c r="BD2" s="164"/>
      <c r="BE2" s="165" t="s">
        <v>7</v>
      </c>
      <c r="BF2" s="166"/>
      <c r="BG2" s="166"/>
      <c r="BH2" s="166"/>
      <c r="BJ2" s="162" t="s">
        <v>6</v>
      </c>
      <c r="BK2" s="163"/>
      <c r="BL2" s="163"/>
      <c r="BM2" s="163"/>
      <c r="BN2" s="164"/>
      <c r="BO2" s="165" t="s">
        <v>7</v>
      </c>
      <c r="BP2" s="166"/>
      <c r="BQ2" s="166"/>
      <c r="BR2" s="166"/>
    </row>
    <row r="3" spans="1:70" s="34" customFormat="1" ht="57" customHeight="1" x14ac:dyDescent="0.35">
      <c r="A3" s="61" t="s">
        <v>8</v>
      </c>
      <c r="B3" s="62" t="s">
        <v>9</v>
      </c>
      <c r="C3" s="62" t="s">
        <v>10</v>
      </c>
      <c r="D3" s="63" t="s">
        <v>11</v>
      </c>
      <c r="E3" s="63" t="s">
        <v>12</v>
      </c>
      <c r="F3" s="64" t="s">
        <v>13</v>
      </c>
      <c r="G3" s="65" t="s">
        <v>14</v>
      </c>
      <c r="H3" s="65" t="s">
        <v>15</v>
      </c>
      <c r="I3" s="65" t="s">
        <v>16</v>
      </c>
      <c r="J3" s="63" t="s">
        <v>17</v>
      </c>
      <c r="K3" s="63" t="s">
        <v>18</v>
      </c>
      <c r="L3" s="63" t="s">
        <v>19</v>
      </c>
      <c r="M3" s="63" t="s">
        <v>20</v>
      </c>
      <c r="N3" s="63" t="s">
        <v>21</v>
      </c>
      <c r="O3" s="63" t="s">
        <v>22</v>
      </c>
      <c r="P3" s="63" t="s">
        <v>23</v>
      </c>
      <c r="Q3" s="63" t="s">
        <v>24</v>
      </c>
      <c r="R3" s="63" t="s">
        <v>25</v>
      </c>
      <c r="S3" s="63" t="s">
        <v>26</v>
      </c>
      <c r="T3" s="66" t="s">
        <v>27</v>
      </c>
      <c r="U3" s="67" t="s">
        <v>28</v>
      </c>
      <c r="V3" s="67" t="s">
        <v>29</v>
      </c>
      <c r="W3" s="67" t="s">
        <v>30</v>
      </c>
      <c r="X3" s="67" t="s">
        <v>31</v>
      </c>
      <c r="Y3" s="59"/>
      <c r="Z3" s="68" t="s">
        <v>32</v>
      </c>
      <c r="AA3" s="62" t="s">
        <v>33</v>
      </c>
      <c r="AB3" s="62" t="s">
        <v>34</v>
      </c>
      <c r="AC3" s="62" t="s">
        <v>35</v>
      </c>
      <c r="AD3" s="62" t="s">
        <v>36</v>
      </c>
      <c r="AE3" s="59"/>
      <c r="AF3" s="69" t="s">
        <v>37</v>
      </c>
      <c r="AG3" s="69" t="s">
        <v>38</v>
      </c>
      <c r="AH3" s="69" t="s">
        <v>39</v>
      </c>
      <c r="AI3" s="69" t="s">
        <v>40</v>
      </c>
      <c r="AJ3" s="70" t="s">
        <v>41</v>
      </c>
      <c r="AK3" s="71" t="s">
        <v>33</v>
      </c>
      <c r="AL3" s="71" t="s">
        <v>34</v>
      </c>
      <c r="AM3" s="71" t="s">
        <v>35</v>
      </c>
      <c r="AN3" s="71" t="s">
        <v>36</v>
      </c>
      <c r="AP3" s="37" t="s">
        <v>37</v>
      </c>
      <c r="AQ3" s="37" t="s">
        <v>38</v>
      </c>
      <c r="AR3" s="37" t="s">
        <v>39</v>
      </c>
      <c r="AS3" s="37" t="s">
        <v>40</v>
      </c>
      <c r="AT3" s="38" t="s">
        <v>41</v>
      </c>
      <c r="AU3" s="33" t="s">
        <v>33</v>
      </c>
      <c r="AV3" s="33" t="s">
        <v>34</v>
      </c>
      <c r="AW3" s="33" t="s">
        <v>35</v>
      </c>
      <c r="AX3" s="33" t="s">
        <v>36</v>
      </c>
      <c r="AZ3" s="37" t="s">
        <v>37</v>
      </c>
      <c r="BA3" s="37" t="s">
        <v>38</v>
      </c>
      <c r="BB3" s="37" t="s">
        <v>39</v>
      </c>
      <c r="BC3" s="37" t="s">
        <v>40</v>
      </c>
      <c r="BD3" s="37" t="s">
        <v>41</v>
      </c>
      <c r="BE3" s="33" t="s">
        <v>33</v>
      </c>
      <c r="BF3" s="33" t="s">
        <v>34</v>
      </c>
      <c r="BG3" s="33" t="s">
        <v>35</v>
      </c>
      <c r="BH3" s="33" t="s">
        <v>36</v>
      </c>
      <c r="BJ3" s="37" t="s">
        <v>37</v>
      </c>
      <c r="BK3" s="37" t="s">
        <v>38</v>
      </c>
      <c r="BL3" s="37" t="s">
        <v>39</v>
      </c>
      <c r="BM3" s="37" t="s">
        <v>40</v>
      </c>
      <c r="BN3" s="37" t="s">
        <v>41</v>
      </c>
      <c r="BO3" s="33" t="s">
        <v>33</v>
      </c>
      <c r="BP3" s="33" t="s">
        <v>34</v>
      </c>
      <c r="BQ3" s="33" t="s">
        <v>35</v>
      </c>
      <c r="BR3" s="33" t="s">
        <v>36</v>
      </c>
    </row>
    <row r="4" spans="1:70" ht="265.39999999999998" customHeight="1" x14ac:dyDescent="0.35">
      <c r="A4" s="115">
        <v>1</v>
      </c>
      <c r="B4" s="72" t="s">
        <v>42</v>
      </c>
      <c r="C4" s="116">
        <v>2024</v>
      </c>
      <c r="D4" s="117" t="s">
        <v>43</v>
      </c>
      <c r="E4" s="118" t="s">
        <v>44</v>
      </c>
      <c r="F4" s="117" t="s">
        <v>8</v>
      </c>
      <c r="G4" s="117" t="s">
        <v>45</v>
      </c>
      <c r="H4" s="117" t="s">
        <v>45</v>
      </c>
      <c r="I4" s="117" t="s">
        <v>45</v>
      </c>
      <c r="J4" s="118" t="s">
        <v>46</v>
      </c>
      <c r="K4" s="73" t="s">
        <v>47</v>
      </c>
      <c r="L4" s="117" t="s">
        <v>48</v>
      </c>
      <c r="M4" s="118" t="s">
        <v>49</v>
      </c>
      <c r="N4" s="117">
        <v>1</v>
      </c>
      <c r="O4" s="118" t="s">
        <v>50</v>
      </c>
      <c r="P4" s="118" t="s">
        <v>51</v>
      </c>
      <c r="Q4" s="117">
        <v>1</v>
      </c>
      <c r="R4" s="119">
        <v>45839</v>
      </c>
      <c r="S4" s="119">
        <v>46022</v>
      </c>
      <c r="T4" s="120" t="s">
        <v>52</v>
      </c>
      <c r="U4" s="117"/>
      <c r="V4" s="117"/>
      <c r="W4" s="117"/>
      <c r="X4" s="117"/>
      <c r="Y4" s="74"/>
      <c r="Z4" s="75" t="s">
        <v>53</v>
      </c>
      <c r="AA4" s="72" t="s">
        <v>54</v>
      </c>
      <c r="AB4" s="72" t="s">
        <v>54</v>
      </c>
      <c r="AC4" s="76" t="s">
        <v>53</v>
      </c>
      <c r="AD4" s="75" t="s">
        <v>53</v>
      </c>
      <c r="AE4" s="74"/>
      <c r="AF4" s="75" t="s">
        <v>53</v>
      </c>
      <c r="AG4" s="76" t="s">
        <v>53</v>
      </c>
      <c r="AH4" s="76" t="s">
        <v>53</v>
      </c>
      <c r="AI4" s="77"/>
      <c r="AJ4" s="78" t="str">
        <f>CONCATENATE(D4,L4,".",N4)</f>
        <v>H1A1.1</v>
      </c>
      <c r="AK4" s="79" t="s">
        <v>55</v>
      </c>
      <c r="AL4" s="79" t="s">
        <v>56</v>
      </c>
      <c r="AM4" s="80">
        <v>0</v>
      </c>
      <c r="AN4" s="81" t="s">
        <v>57</v>
      </c>
      <c r="AP4" s="42"/>
      <c r="AQ4" s="135"/>
      <c r="AR4" s="42"/>
      <c r="AS4" s="136"/>
      <c r="AT4" s="42" t="s">
        <v>58</v>
      </c>
      <c r="AU4" s="40" t="s">
        <v>55</v>
      </c>
      <c r="AV4" s="41"/>
      <c r="AW4" s="41"/>
      <c r="AX4" s="41"/>
      <c r="AZ4" s="41"/>
      <c r="BA4" s="41"/>
      <c r="BB4" s="41"/>
      <c r="BC4" s="41"/>
      <c r="BD4" s="41"/>
      <c r="BE4" s="41"/>
      <c r="BF4" s="41"/>
      <c r="BG4" s="41"/>
      <c r="BH4" s="41"/>
      <c r="BJ4" s="41"/>
      <c r="BK4" s="41"/>
      <c r="BL4" s="41"/>
      <c r="BM4" s="41"/>
      <c r="BN4" s="41"/>
      <c r="BO4" s="41"/>
      <c r="BP4" s="41"/>
      <c r="BQ4" s="41"/>
      <c r="BR4" s="41"/>
    </row>
    <row r="5" spans="1:70" ht="265.39999999999998" customHeight="1" x14ac:dyDescent="0.35">
      <c r="A5" s="115">
        <v>1</v>
      </c>
      <c r="B5" s="72" t="s">
        <v>42</v>
      </c>
      <c r="C5" s="116">
        <v>2024</v>
      </c>
      <c r="D5" s="117" t="s">
        <v>43</v>
      </c>
      <c r="E5" s="118" t="s">
        <v>44</v>
      </c>
      <c r="F5" s="117" t="s">
        <v>8</v>
      </c>
      <c r="G5" s="117" t="s">
        <v>45</v>
      </c>
      <c r="H5" s="117" t="s">
        <v>45</v>
      </c>
      <c r="I5" s="117" t="s">
        <v>45</v>
      </c>
      <c r="J5" s="118" t="s">
        <v>46</v>
      </c>
      <c r="K5" s="73" t="s">
        <v>47</v>
      </c>
      <c r="L5" s="117" t="s">
        <v>48</v>
      </c>
      <c r="M5" s="118" t="s">
        <v>49</v>
      </c>
      <c r="N5" s="117">
        <v>2</v>
      </c>
      <c r="O5" s="118" t="s">
        <v>59</v>
      </c>
      <c r="P5" s="118" t="s">
        <v>60</v>
      </c>
      <c r="Q5" s="117">
        <v>1</v>
      </c>
      <c r="R5" s="119">
        <v>45839</v>
      </c>
      <c r="S5" s="119">
        <v>46233</v>
      </c>
      <c r="T5" s="120" t="s">
        <v>52</v>
      </c>
      <c r="U5" s="117"/>
      <c r="V5" s="117"/>
      <c r="W5" s="117"/>
      <c r="X5" s="117"/>
      <c r="Y5" s="74"/>
      <c r="Z5" s="75" t="s">
        <v>53</v>
      </c>
      <c r="AA5" s="72" t="s">
        <v>54</v>
      </c>
      <c r="AB5" s="72" t="s">
        <v>54</v>
      </c>
      <c r="AC5" s="76" t="s">
        <v>53</v>
      </c>
      <c r="AD5" s="75" t="s">
        <v>53</v>
      </c>
      <c r="AE5" s="74"/>
      <c r="AF5" s="75" t="s">
        <v>53</v>
      </c>
      <c r="AG5" s="76" t="s">
        <v>53</v>
      </c>
      <c r="AH5" s="76" t="s">
        <v>53</v>
      </c>
      <c r="AI5" s="77" t="s">
        <v>53</v>
      </c>
      <c r="AJ5" s="78" t="str">
        <f t="shared" ref="AJ5:AJ68" si="0">CONCATENATE(D5,L5,".",N5)</f>
        <v>H1A1.2</v>
      </c>
      <c r="AK5" s="82" t="s">
        <v>55</v>
      </c>
      <c r="AL5" s="82" t="s">
        <v>56</v>
      </c>
      <c r="AM5" s="83">
        <v>0</v>
      </c>
      <c r="AN5" s="84" t="s">
        <v>57</v>
      </c>
      <c r="AP5" s="42"/>
      <c r="AQ5" s="135"/>
      <c r="AR5" s="42"/>
      <c r="AS5" s="136"/>
      <c r="AT5" s="42" t="s">
        <v>61</v>
      </c>
      <c r="AU5" s="43" t="s">
        <v>55</v>
      </c>
      <c r="AV5" s="41"/>
      <c r="AW5" s="41"/>
      <c r="AX5" s="41"/>
      <c r="AZ5" s="41"/>
      <c r="BA5" s="41"/>
      <c r="BB5" s="41"/>
      <c r="BC5" s="41"/>
      <c r="BD5" s="41"/>
      <c r="BE5" s="41"/>
      <c r="BF5" s="41"/>
      <c r="BG5" s="41"/>
      <c r="BH5" s="41"/>
      <c r="BJ5" s="41"/>
      <c r="BK5" s="41"/>
      <c r="BL5" s="41"/>
      <c r="BM5" s="41"/>
      <c r="BN5" s="41"/>
      <c r="BO5" s="41"/>
      <c r="BP5" s="41"/>
      <c r="BQ5" s="41"/>
      <c r="BR5" s="41"/>
    </row>
    <row r="6" spans="1:70" ht="265.39999999999998" customHeight="1" x14ac:dyDescent="0.35">
      <c r="A6" s="115">
        <v>1</v>
      </c>
      <c r="B6" s="72" t="s">
        <v>42</v>
      </c>
      <c r="C6" s="116">
        <v>2024</v>
      </c>
      <c r="D6" s="117" t="s">
        <v>62</v>
      </c>
      <c r="E6" s="118" t="s">
        <v>63</v>
      </c>
      <c r="F6" s="117" t="s">
        <v>8</v>
      </c>
      <c r="G6" s="117" t="s">
        <v>45</v>
      </c>
      <c r="H6" s="117" t="s">
        <v>45</v>
      </c>
      <c r="I6" s="117" t="s">
        <v>45</v>
      </c>
      <c r="J6" s="118" t="s">
        <v>64</v>
      </c>
      <c r="K6" s="73" t="s">
        <v>47</v>
      </c>
      <c r="L6" s="117" t="s">
        <v>48</v>
      </c>
      <c r="M6" s="118" t="s">
        <v>65</v>
      </c>
      <c r="N6" s="117">
        <v>1</v>
      </c>
      <c r="O6" s="118" t="s">
        <v>66</v>
      </c>
      <c r="P6" s="118" t="s">
        <v>67</v>
      </c>
      <c r="Q6" s="117" t="s">
        <v>53</v>
      </c>
      <c r="R6" s="119">
        <v>45839</v>
      </c>
      <c r="S6" s="119">
        <v>46022</v>
      </c>
      <c r="T6" s="120" t="s">
        <v>68</v>
      </c>
      <c r="U6" s="117"/>
      <c r="V6" s="117"/>
      <c r="W6" s="117"/>
      <c r="X6" s="117"/>
      <c r="Y6" s="74"/>
      <c r="Z6" s="75" t="s">
        <v>53</v>
      </c>
      <c r="AA6" s="72" t="s">
        <v>54</v>
      </c>
      <c r="AB6" s="72" t="s">
        <v>54</v>
      </c>
      <c r="AC6" s="76" t="s">
        <v>53</v>
      </c>
      <c r="AD6" s="75" t="s">
        <v>53</v>
      </c>
      <c r="AE6" s="74"/>
      <c r="AF6" s="75" t="s">
        <v>53</v>
      </c>
      <c r="AG6" s="76" t="s">
        <v>53</v>
      </c>
      <c r="AH6" s="76" t="s">
        <v>53</v>
      </c>
      <c r="AI6" s="77" t="s">
        <v>53</v>
      </c>
      <c r="AJ6" s="78" t="str">
        <f t="shared" si="0"/>
        <v>H2A1.1</v>
      </c>
      <c r="AK6" s="82" t="s">
        <v>55</v>
      </c>
      <c r="AL6" s="82" t="s">
        <v>56</v>
      </c>
      <c r="AM6" s="83">
        <v>0</v>
      </c>
      <c r="AN6" s="84" t="s">
        <v>57</v>
      </c>
      <c r="AP6" s="42"/>
      <c r="AQ6" s="135"/>
      <c r="AR6" s="42"/>
      <c r="AS6" s="136"/>
      <c r="AT6" s="42" t="s">
        <v>69</v>
      </c>
      <c r="AU6" s="43" t="s">
        <v>55</v>
      </c>
      <c r="AV6" s="41"/>
      <c r="AW6" s="41"/>
      <c r="AX6" s="41"/>
      <c r="AZ6" s="41"/>
      <c r="BA6" s="41"/>
      <c r="BB6" s="41"/>
      <c r="BC6" s="41"/>
      <c r="BD6" s="41"/>
      <c r="BE6" s="41"/>
      <c r="BF6" s="41"/>
      <c r="BG6" s="41"/>
      <c r="BH6" s="41"/>
      <c r="BJ6" s="41"/>
      <c r="BK6" s="41"/>
      <c r="BL6" s="41"/>
      <c r="BM6" s="41"/>
      <c r="BN6" s="41"/>
      <c r="BO6" s="41"/>
      <c r="BP6" s="41"/>
      <c r="BQ6" s="41"/>
      <c r="BR6" s="41"/>
    </row>
    <row r="7" spans="1:70" ht="265.39999999999998" customHeight="1" x14ac:dyDescent="0.35">
      <c r="A7" s="115">
        <v>1</v>
      </c>
      <c r="B7" s="72" t="s">
        <v>42</v>
      </c>
      <c r="C7" s="116">
        <v>2024</v>
      </c>
      <c r="D7" s="117" t="s">
        <v>62</v>
      </c>
      <c r="E7" s="118" t="s">
        <v>63</v>
      </c>
      <c r="F7" s="117" t="s">
        <v>8</v>
      </c>
      <c r="G7" s="117" t="s">
        <v>45</v>
      </c>
      <c r="H7" s="117" t="s">
        <v>45</v>
      </c>
      <c r="I7" s="117" t="s">
        <v>45</v>
      </c>
      <c r="J7" s="118" t="s">
        <v>64</v>
      </c>
      <c r="K7" s="73" t="s">
        <v>47</v>
      </c>
      <c r="L7" s="117" t="s">
        <v>48</v>
      </c>
      <c r="M7" s="118" t="s">
        <v>65</v>
      </c>
      <c r="N7" s="117">
        <v>2</v>
      </c>
      <c r="O7" s="118" t="s">
        <v>70</v>
      </c>
      <c r="P7" s="118" t="s">
        <v>71</v>
      </c>
      <c r="Q7" s="117" t="s">
        <v>53</v>
      </c>
      <c r="R7" s="119">
        <v>45839</v>
      </c>
      <c r="S7" s="119">
        <v>46022</v>
      </c>
      <c r="T7" s="120" t="s">
        <v>72</v>
      </c>
      <c r="U7" s="117"/>
      <c r="V7" s="117"/>
      <c r="W7" s="117"/>
      <c r="X7" s="117"/>
      <c r="Y7" s="74"/>
      <c r="Z7" s="75" t="s">
        <v>53</v>
      </c>
      <c r="AA7" s="72" t="s">
        <v>54</v>
      </c>
      <c r="AB7" s="72" t="s">
        <v>54</v>
      </c>
      <c r="AC7" s="76" t="s">
        <v>53</v>
      </c>
      <c r="AD7" s="75" t="s">
        <v>53</v>
      </c>
      <c r="AE7" s="74"/>
      <c r="AF7" s="75" t="s">
        <v>53</v>
      </c>
      <c r="AG7" s="76" t="s">
        <v>53</v>
      </c>
      <c r="AH7" s="76" t="s">
        <v>53</v>
      </c>
      <c r="AI7" s="77" t="s">
        <v>53</v>
      </c>
      <c r="AJ7" s="78" t="str">
        <f t="shared" si="0"/>
        <v>H2A1.2</v>
      </c>
      <c r="AK7" s="82" t="s">
        <v>55</v>
      </c>
      <c r="AL7" s="82" t="s">
        <v>56</v>
      </c>
      <c r="AM7" s="83">
        <v>0</v>
      </c>
      <c r="AN7" s="84" t="s">
        <v>57</v>
      </c>
      <c r="AP7" s="42"/>
      <c r="AQ7" s="135"/>
      <c r="AR7" s="42"/>
      <c r="AS7" s="136"/>
      <c r="AT7" s="42" t="s">
        <v>73</v>
      </c>
      <c r="AU7" s="43" t="s">
        <v>55</v>
      </c>
      <c r="AV7" s="41"/>
      <c r="AW7" s="41"/>
      <c r="AX7" s="41"/>
      <c r="AZ7" s="41"/>
      <c r="BA7" s="41"/>
      <c r="BB7" s="41"/>
      <c r="BC7" s="41"/>
      <c r="BD7" s="41"/>
      <c r="BE7" s="41"/>
      <c r="BF7" s="41"/>
      <c r="BG7" s="41"/>
      <c r="BH7" s="41"/>
      <c r="BJ7" s="41"/>
      <c r="BK7" s="41"/>
      <c r="BL7" s="41"/>
      <c r="BM7" s="41"/>
      <c r="BN7" s="41"/>
      <c r="BO7" s="41"/>
      <c r="BP7" s="41"/>
      <c r="BQ7" s="41"/>
      <c r="BR7" s="41"/>
    </row>
    <row r="8" spans="1:70" ht="265.39999999999998" customHeight="1" x14ac:dyDescent="0.35">
      <c r="A8" s="115">
        <v>1</v>
      </c>
      <c r="B8" s="72" t="s">
        <v>42</v>
      </c>
      <c r="C8" s="116">
        <v>2024</v>
      </c>
      <c r="D8" s="117" t="s">
        <v>74</v>
      </c>
      <c r="E8" s="118" t="s">
        <v>75</v>
      </c>
      <c r="F8" s="117" t="s">
        <v>8</v>
      </c>
      <c r="G8" s="117" t="s">
        <v>45</v>
      </c>
      <c r="H8" s="117" t="s">
        <v>45</v>
      </c>
      <c r="I8" s="117" t="s">
        <v>45</v>
      </c>
      <c r="J8" s="118" t="s">
        <v>76</v>
      </c>
      <c r="K8" s="73" t="s">
        <v>47</v>
      </c>
      <c r="L8" s="117" t="s">
        <v>48</v>
      </c>
      <c r="M8" s="118" t="s">
        <v>77</v>
      </c>
      <c r="N8" s="117">
        <v>1</v>
      </c>
      <c r="O8" s="118" t="s">
        <v>78</v>
      </c>
      <c r="P8" s="118" t="s">
        <v>79</v>
      </c>
      <c r="Q8" s="117">
        <v>1</v>
      </c>
      <c r="R8" s="119">
        <v>45839</v>
      </c>
      <c r="S8" s="119">
        <v>46204</v>
      </c>
      <c r="T8" s="120" t="s">
        <v>80</v>
      </c>
      <c r="U8" s="117"/>
      <c r="V8" s="117"/>
      <c r="W8" s="117"/>
      <c r="X8" s="117"/>
      <c r="Y8" s="74"/>
      <c r="Z8" s="75" t="s">
        <v>53</v>
      </c>
      <c r="AA8" s="72" t="s">
        <v>54</v>
      </c>
      <c r="AB8" s="72" t="s">
        <v>54</v>
      </c>
      <c r="AC8" s="76" t="s">
        <v>53</v>
      </c>
      <c r="AD8" s="75" t="s">
        <v>53</v>
      </c>
      <c r="AE8" s="74"/>
      <c r="AF8" s="75" t="s">
        <v>53</v>
      </c>
      <c r="AG8" s="76" t="s">
        <v>53</v>
      </c>
      <c r="AH8" s="76" t="s">
        <v>53</v>
      </c>
      <c r="AI8" s="77" t="s">
        <v>53</v>
      </c>
      <c r="AJ8" s="78" t="str">
        <f t="shared" si="0"/>
        <v>H3A1.1</v>
      </c>
      <c r="AK8" s="82" t="s">
        <v>55</v>
      </c>
      <c r="AL8" s="82" t="s">
        <v>81</v>
      </c>
      <c r="AM8" s="83">
        <v>0</v>
      </c>
      <c r="AN8" s="84" t="s">
        <v>57</v>
      </c>
      <c r="AP8" s="42"/>
      <c r="AQ8" s="135"/>
      <c r="AR8" s="42"/>
      <c r="AS8" s="136"/>
      <c r="AT8" s="42" t="s">
        <v>82</v>
      </c>
      <c r="AU8" s="43" t="s">
        <v>55</v>
      </c>
      <c r="AV8" s="41"/>
      <c r="AW8" s="41"/>
      <c r="AX8" s="41"/>
      <c r="AZ8" s="41"/>
      <c r="BA8" s="41"/>
      <c r="BB8" s="41"/>
      <c r="BC8" s="41"/>
      <c r="BD8" s="41"/>
      <c r="BE8" s="41"/>
      <c r="BF8" s="41"/>
      <c r="BG8" s="41"/>
      <c r="BH8" s="41"/>
      <c r="BJ8" s="41"/>
      <c r="BK8" s="41"/>
      <c r="BL8" s="41"/>
      <c r="BM8" s="41"/>
      <c r="BN8" s="41"/>
      <c r="BO8" s="41"/>
      <c r="BP8" s="41"/>
      <c r="BQ8" s="41"/>
      <c r="BR8" s="41"/>
    </row>
    <row r="9" spans="1:70" ht="265.39999999999998" customHeight="1" x14ac:dyDescent="0.35">
      <c r="A9" s="115">
        <v>1</v>
      </c>
      <c r="B9" s="72" t="s">
        <v>42</v>
      </c>
      <c r="C9" s="116">
        <v>2024</v>
      </c>
      <c r="D9" s="117" t="s">
        <v>83</v>
      </c>
      <c r="E9" s="118" t="s">
        <v>84</v>
      </c>
      <c r="F9" s="117" t="s">
        <v>8</v>
      </c>
      <c r="G9" s="117" t="s">
        <v>45</v>
      </c>
      <c r="H9" s="117" t="s">
        <v>45</v>
      </c>
      <c r="I9" s="117" t="s">
        <v>45</v>
      </c>
      <c r="J9" s="118" t="s">
        <v>85</v>
      </c>
      <c r="K9" s="73" t="s">
        <v>47</v>
      </c>
      <c r="L9" s="117" t="s">
        <v>48</v>
      </c>
      <c r="M9" s="118" t="s">
        <v>86</v>
      </c>
      <c r="N9" s="117">
        <v>1</v>
      </c>
      <c r="O9" s="118" t="s">
        <v>87</v>
      </c>
      <c r="P9" s="118" t="s">
        <v>88</v>
      </c>
      <c r="Q9" s="117">
        <v>1</v>
      </c>
      <c r="R9" s="119">
        <v>45839</v>
      </c>
      <c r="S9" s="119">
        <v>46022</v>
      </c>
      <c r="T9" s="120" t="s">
        <v>80</v>
      </c>
      <c r="U9" s="117"/>
      <c r="V9" s="117"/>
      <c r="W9" s="117"/>
      <c r="X9" s="117"/>
      <c r="Y9" s="74"/>
      <c r="Z9" s="75" t="s">
        <v>53</v>
      </c>
      <c r="AA9" s="72" t="s">
        <v>54</v>
      </c>
      <c r="AB9" s="72" t="s">
        <v>54</v>
      </c>
      <c r="AC9" s="76" t="s">
        <v>53</v>
      </c>
      <c r="AD9" s="75" t="s">
        <v>53</v>
      </c>
      <c r="AE9" s="74"/>
      <c r="AF9" s="75" t="s">
        <v>53</v>
      </c>
      <c r="AG9" s="76" t="s">
        <v>53</v>
      </c>
      <c r="AH9" s="76" t="s">
        <v>53</v>
      </c>
      <c r="AI9" s="77" t="s">
        <v>53</v>
      </c>
      <c r="AJ9" s="78" t="str">
        <f t="shared" si="0"/>
        <v>H4A1.1</v>
      </c>
      <c r="AK9" s="82" t="s">
        <v>55</v>
      </c>
      <c r="AL9" s="82" t="s">
        <v>56</v>
      </c>
      <c r="AM9" s="83">
        <v>0</v>
      </c>
      <c r="AN9" s="84" t="s">
        <v>57</v>
      </c>
      <c r="AP9" s="42"/>
      <c r="AQ9" s="135"/>
      <c r="AR9" s="42"/>
      <c r="AS9" s="136"/>
      <c r="AT9" s="42" t="s">
        <v>89</v>
      </c>
      <c r="AU9" s="43" t="s">
        <v>55</v>
      </c>
      <c r="AV9" s="41"/>
      <c r="AW9" s="41"/>
      <c r="AX9" s="41"/>
      <c r="AZ9" s="41"/>
      <c r="BA9" s="41"/>
      <c r="BB9" s="41"/>
      <c r="BC9" s="41"/>
      <c r="BD9" s="41"/>
      <c r="BE9" s="41"/>
      <c r="BF9" s="41"/>
      <c r="BG9" s="41"/>
      <c r="BH9" s="41"/>
      <c r="BJ9" s="41"/>
      <c r="BK9" s="41"/>
      <c r="BL9" s="41"/>
      <c r="BM9" s="41"/>
      <c r="BN9" s="41"/>
      <c r="BO9" s="41"/>
      <c r="BP9" s="41"/>
      <c r="BQ9" s="41"/>
      <c r="BR9" s="41"/>
    </row>
    <row r="10" spans="1:70" ht="265.39999999999998" customHeight="1" x14ac:dyDescent="0.35">
      <c r="A10" s="115">
        <v>1</v>
      </c>
      <c r="B10" s="72" t="s">
        <v>42</v>
      </c>
      <c r="C10" s="116">
        <v>2024</v>
      </c>
      <c r="D10" s="117" t="s">
        <v>90</v>
      </c>
      <c r="E10" s="118" t="s">
        <v>91</v>
      </c>
      <c r="F10" s="117" t="s">
        <v>8</v>
      </c>
      <c r="G10" s="117" t="s">
        <v>45</v>
      </c>
      <c r="H10" s="117" t="s">
        <v>45</v>
      </c>
      <c r="I10" s="117" t="s">
        <v>45</v>
      </c>
      <c r="J10" s="118" t="s">
        <v>92</v>
      </c>
      <c r="K10" s="73" t="s">
        <v>47</v>
      </c>
      <c r="L10" s="117" t="s">
        <v>48</v>
      </c>
      <c r="M10" s="118" t="s">
        <v>93</v>
      </c>
      <c r="N10" s="117">
        <v>1</v>
      </c>
      <c r="O10" s="118" t="s">
        <v>94</v>
      </c>
      <c r="P10" s="118" t="s">
        <v>95</v>
      </c>
      <c r="Q10" s="117">
        <v>1</v>
      </c>
      <c r="R10" s="119">
        <v>45839</v>
      </c>
      <c r="S10" s="119">
        <v>46022</v>
      </c>
      <c r="T10" s="120" t="s">
        <v>96</v>
      </c>
      <c r="U10" s="117"/>
      <c r="V10" s="117"/>
      <c r="W10" s="117"/>
      <c r="X10" s="117"/>
      <c r="Y10" s="74"/>
      <c r="Z10" s="75" t="s">
        <v>53</v>
      </c>
      <c r="AA10" s="72" t="s">
        <v>54</v>
      </c>
      <c r="AB10" s="72" t="s">
        <v>54</v>
      </c>
      <c r="AC10" s="76" t="s">
        <v>53</v>
      </c>
      <c r="AD10" s="75" t="s">
        <v>53</v>
      </c>
      <c r="AE10" s="74"/>
      <c r="AF10" s="75" t="s">
        <v>53</v>
      </c>
      <c r="AG10" s="76" t="s">
        <v>53</v>
      </c>
      <c r="AH10" s="76" t="s">
        <v>53</v>
      </c>
      <c r="AI10" s="77" t="s">
        <v>53</v>
      </c>
      <c r="AJ10" s="78" t="str">
        <f t="shared" si="0"/>
        <v>H5A1.1</v>
      </c>
      <c r="AK10" s="82" t="s">
        <v>55</v>
      </c>
      <c r="AL10" s="82" t="s">
        <v>56</v>
      </c>
      <c r="AM10" s="83">
        <v>0</v>
      </c>
      <c r="AN10" s="84" t="s">
        <v>57</v>
      </c>
      <c r="AP10" s="42"/>
      <c r="AQ10" s="135"/>
      <c r="AR10" s="42"/>
      <c r="AS10" s="136"/>
      <c r="AT10" s="42" t="s">
        <v>97</v>
      </c>
      <c r="AU10" s="43" t="s">
        <v>55</v>
      </c>
      <c r="AV10" s="41"/>
      <c r="AW10" s="41"/>
      <c r="AX10" s="41"/>
      <c r="AZ10" s="41"/>
      <c r="BA10" s="41"/>
      <c r="BB10" s="41"/>
      <c r="BC10" s="41"/>
      <c r="BD10" s="41"/>
      <c r="BE10" s="41"/>
      <c r="BF10" s="41"/>
      <c r="BG10" s="41"/>
      <c r="BH10" s="41"/>
      <c r="BJ10" s="41"/>
      <c r="BK10" s="41"/>
      <c r="BL10" s="41"/>
      <c r="BM10" s="41"/>
      <c r="BN10" s="41"/>
      <c r="BO10" s="41"/>
      <c r="BP10" s="41"/>
      <c r="BQ10" s="41"/>
      <c r="BR10" s="41"/>
    </row>
    <row r="11" spans="1:70" ht="265.39999999999998" customHeight="1" x14ac:dyDescent="0.35">
      <c r="A11" s="115">
        <v>1</v>
      </c>
      <c r="B11" s="72" t="s">
        <v>42</v>
      </c>
      <c r="C11" s="116">
        <v>2024</v>
      </c>
      <c r="D11" s="117" t="s">
        <v>98</v>
      </c>
      <c r="E11" s="118" t="s">
        <v>99</v>
      </c>
      <c r="F11" s="117" t="s">
        <v>8</v>
      </c>
      <c r="G11" s="117" t="s">
        <v>45</v>
      </c>
      <c r="H11" s="117" t="s">
        <v>45</v>
      </c>
      <c r="I11" s="117" t="s">
        <v>45</v>
      </c>
      <c r="J11" s="118" t="s">
        <v>100</v>
      </c>
      <c r="K11" s="73" t="s">
        <v>47</v>
      </c>
      <c r="L11" s="117" t="s">
        <v>48</v>
      </c>
      <c r="M11" s="85" t="s">
        <v>101</v>
      </c>
      <c r="N11" s="73">
        <v>1</v>
      </c>
      <c r="O11" s="85" t="s">
        <v>102</v>
      </c>
      <c r="P11" s="118" t="s">
        <v>103</v>
      </c>
      <c r="Q11" s="117">
        <v>1</v>
      </c>
      <c r="R11" s="119">
        <v>45790</v>
      </c>
      <c r="S11" s="119">
        <v>46022</v>
      </c>
      <c r="T11" s="120" t="s">
        <v>104</v>
      </c>
      <c r="U11" s="117"/>
      <c r="V11" s="117"/>
      <c r="W11" s="117"/>
      <c r="X11" s="117"/>
      <c r="Y11" s="74"/>
      <c r="Z11" s="75" t="s">
        <v>53</v>
      </c>
      <c r="AA11" s="72" t="s">
        <v>54</v>
      </c>
      <c r="AB11" s="72" t="s">
        <v>54</v>
      </c>
      <c r="AC11" s="76" t="s">
        <v>53</v>
      </c>
      <c r="AD11" s="75" t="s">
        <v>53</v>
      </c>
      <c r="AE11" s="74"/>
      <c r="AF11" s="75" t="s">
        <v>53</v>
      </c>
      <c r="AG11" s="76" t="s">
        <v>53</v>
      </c>
      <c r="AH11" s="76" t="s">
        <v>53</v>
      </c>
      <c r="AI11" s="77" t="s">
        <v>53</v>
      </c>
      <c r="AJ11" s="78" t="str">
        <f t="shared" si="0"/>
        <v>H6A1.1</v>
      </c>
      <c r="AK11" s="82" t="s">
        <v>55</v>
      </c>
      <c r="AL11" s="82" t="s">
        <v>56</v>
      </c>
      <c r="AM11" s="83">
        <v>0</v>
      </c>
      <c r="AN11" s="84" t="s">
        <v>57</v>
      </c>
      <c r="AP11" s="42"/>
      <c r="AQ11" s="135"/>
      <c r="AR11" s="42"/>
      <c r="AS11" s="136"/>
      <c r="AT11" s="42" t="s">
        <v>105</v>
      </c>
      <c r="AU11" s="43" t="s">
        <v>55</v>
      </c>
      <c r="AV11" s="41"/>
      <c r="AW11" s="41"/>
      <c r="AX11" s="41"/>
      <c r="AZ11" s="41"/>
      <c r="BA11" s="41"/>
      <c r="BB11" s="41"/>
      <c r="BC11" s="41"/>
      <c r="BD11" s="41"/>
      <c r="BE11" s="41"/>
      <c r="BF11" s="41"/>
      <c r="BG11" s="41"/>
      <c r="BH11" s="41"/>
      <c r="BJ11" s="41"/>
      <c r="BK11" s="41"/>
      <c r="BL11" s="41"/>
      <c r="BM11" s="41"/>
      <c r="BN11" s="41"/>
      <c r="BO11" s="41"/>
      <c r="BP11" s="41"/>
      <c r="BQ11" s="41"/>
      <c r="BR11" s="41"/>
    </row>
    <row r="12" spans="1:70" ht="265.39999999999998" customHeight="1" x14ac:dyDescent="0.35">
      <c r="A12" s="115">
        <v>2</v>
      </c>
      <c r="B12" s="72" t="s">
        <v>106</v>
      </c>
      <c r="C12" s="116">
        <v>2024</v>
      </c>
      <c r="D12" s="121" t="s">
        <v>43</v>
      </c>
      <c r="E12" s="118" t="s">
        <v>107</v>
      </c>
      <c r="F12" s="117" t="s">
        <v>8</v>
      </c>
      <c r="G12" s="117" t="s">
        <v>45</v>
      </c>
      <c r="H12" s="117" t="s">
        <v>45</v>
      </c>
      <c r="I12" s="117" t="s">
        <v>45</v>
      </c>
      <c r="J12" s="85" t="s">
        <v>108</v>
      </c>
      <c r="K12" s="73" t="s">
        <v>47</v>
      </c>
      <c r="L12" s="73" t="s">
        <v>48</v>
      </c>
      <c r="M12" s="85" t="s">
        <v>109</v>
      </c>
      <c r="N12" s="73">
        <v>1</v>
      </c>
      <c r="O12" s="85" t="s">
        <v>109</v>
      </c>
      <c r="P12" s="118" t="s">
        <v>110</v>
      </c>
      <c r="Q12" s="117">
        <v>1</v>
      </c>
      <c r="R12" s="119">
        <v>45748</v>
      </c>
      <c r="S12" s="119">
        <v>45991</v>
      </c>
      <c r="T12" s="120" t="s">
        <v>111</v>
      </c>
      <c r="U12" s="117"/>
      <c r="V12" s="117"/>
      <c r="W12" s="117"/>
      <c r="X12" s="117"/>
      <c r="Y12" s="74"/>
      <c r="Z12" s="86"/>
      <c r="AA12" s="72" t="s">
        <v>112</v>
      </c>
      <c r="AB12" s="87" t="s">
        <v>56</v>
      </c>
      <c r="AC12" s="88">
        <v>0</v>
      </c>
      <c r="AD12" s="86" t="s">
        <v>113</v>
      </c>
      <c r="AE12" s="74"/>
      <c r="AF12" s="75" t="s">
        <v>53</v>
      </c>
      <c r="AG12" s="76" t="s">
        <v>53</v>
      </c>
      <c r="AH12" s="76" t="s">
        <v>53</v>
      </c>
      <c r="AI12" s="77" t="s">
        <v>53</v>
      </c>
      <c r="AJ12" s="78" t="str">
        <f t="shared" si="0"/>
        <v>H1A1.1</v>
      </c>
      <c r="AK12" s="82" t="s">
        <v>112</v>
      </c>
      <c r="AL12" s="87" t="s">
        <v>56</v>
      </c>
      <c r="AM12" s="88">
        <v>0</v>
      </c>
      <c r="AN12" s="86" t="s">
        <v>113</v>
      </c>
      <c r="AP12" s="42"/>
      <c r="AQ12" s="135"/>
      <c r="AR12" s="42"/>
      <c r="AS12" s="136"/>
      <c r="AT12" s="42" t="s">
        <v>58</v>
      </c>
      <c r="AU12" s="43" t="s">
        <v>112</v>
      </c>
      <c r="AV12" s="41"/>
      <c r="AW12" s="41"/>
      <c r="AX12" s="41"/>
      <c r="AZ12" s="41"/>
      <c r="BA12" s="41"/>
      <c r="BB12" s="41"/>
      <c r="BC12" s="41"/>
      <c r="BD12" s="41"/>
      <c r="BE12" s="41"/>
      <c r="BF12" s="41"/>
      <c r="BG12" s="41"/>
      <c r="BH12" s="41"/>
      <c r="BJ12" s="41"/>
      <c r="BK12" s="41"/>
      <c r="BL12" s="41"/>
      <c r="BM12" s="41"/>
      <c r="BN12" s="41"/>
      <c r="BO12" s="41"/>
      <c r="BP12" s="41"/>
      <c r="BQ12" s="41"/>
      <c r="BR12" s="41"/>
    </row>
    <row r="13" spans="1:70" ht="265.39999999999998" customHeight="1" x14ac:dyDescent="0.35">
      <c r="A13" s="115">
        <v>2</v>
      </c>
      <c r="B13" s="72" t="s">
        <v>106</v>
      </c>
      <c r="C13" s="116">
        <v>2024</v>
      </c>
      <c r="D13" s="121" t="s">
        <v>43</v>
      </c>
      <c r="E13" s="118" t="s">
        <v>107</v>
      </c>
      <c r="F13" s="117" t="s">
        <v>8</v>
      </c>
      <c r="G13" s="117" t="s">
        <v>45</v>
      </c>
      <c r="H13" s="117" t="s">
        <v>45</v>
      </c>
      <c r="I13" s="117" t="s">
        <v>45</v>
      </c>
      <c r="J13" s="85" t="s">
        <v>108</v>
      </c>
      <c r="K13" s="73" t="s">
        <v>47</v>
      </c>
      <c r="L13" s="73" t="s">
        <v>114</v>
      </c>
      <c r="M13" s="85" t="s">
        <v>115</v>
      </c>
      <c r="N13" s="73">
        <v>1</v>
      </c>
      <c r="O13" s="85" t="s">
        <v>115</v>
      </c>
      <c r="P13" s="118" t="s">
        <v>116</v>
      </c>
      <c r="Q13" s="117">
        <v>50</v>
      </c>
      <c r="R13" s="119">
        <v>45748</v>
      </c>
      <c r="S13" s="119">
        <v>45991</v>
      </c>
      <c r="T13" s="120" t="s">
        <v>111</v>
      </c>
      <c r="U13" s="117"/>
      <c r="V13" s="117"/>
      <c r="W13" s="117"/>
      <c r="X13" s="117"/>
      <c r="Y13" s="74"/>
      <c r="Z13" s="86"/>
      <c r="AA13" s="72" t="s">
        <v>112</v>
      </c>
      <c r="AB13" s="87" t="s">
        <v>56</v>
      </c>
      <c r="AC13" s="89">
        <v>0</v>
      </c>
      <c r="AD13" s="86" t="s">
        <v>117</v>
      </c>
      <c r="AE13" s="74"/>
      <c r="AF13" s="75" t="s">
        <v>53</v>
      </c>
      <c r="AG13" s="76" t="s">
        <v>53</v>
      </c>
      <c r="AH13" s="76" t="s">
        <v>53</v>
      </c>
      <c r="AI13" s="77" t="s">
        <v>53</v>
      </c>
      <c r="AJ13" s="78" t="str">
        <f t="shared" si="0"/>
        <v>H1A2.1</v>
      </c>
      <c r="AK13" s="82" t="s">
        <v>112</v>
      </c>
      <c r="AL13" s="87" t="s">
        <v>56</v>
      </c>
      <c r="AM13" s="89">
        <v>0</v>
      </c>
      <c r="AN13" s="86" t="s">
        <v>117</v>
      </c>
      <c r="AP13" s="42"/>
      <c r="AQ13" s="135"/>
      <c r="AR13" s="42"/>
      <c r="AS13" s="136"/>
      <c r="AT13" s="42" t="s">
        <v>118</v>
      </c>
      <c r="AU13" s="43" t="s">
        <v>112</v>
      </c>
      <c r="AV13" s="41"/>
      <c r="AW13" s="41"/>
      <c r="AX13" s="41"/>
      <c r="AZ13" s="41"/>
      <c r="BA13" s="41"/>
      <c r="BB13" s="41"/>
      <c r="BC13" s="41"/>
      <c r="BD13" s="41"/>
      <c r="BE13" s="41"/>
      <c r="BF13" s="41"/>
      <c r="BG13" s="41"/>
      <c r="BH13" s="41"/>
      <c r="BJ13" s="41"/>
      <c r="BK13" s="41"/>
      <c r="BL13" s="41"/>
      <c r="BM13" s="41"/>
      <c r="BN13" s="41"/>
      <c r="BO13" s="41"/>
      <c r="BP13" s="41"/>
      <c r="BQ13" s="41"/>
      <c r="BR13" s="41"/>
    </row>
    <row r="14" spans="1:70" ht="265.39999999999998" customHeight="1" x14ac:dyDescent="0.35">
      <c r="A14" s="115">
        <v>2</v>
      </c>
      <c r="B14" s="72" t="s">
        <v>106</v>
      </c>
      <c r="C14" s="116">
        <v>2024</v>
      </c>
      <c r="D14" s="121" t="s">
        <v>43</v>
      </c>
      <c r="E14" s="118" t="s">
        <v>107</v>
      </c>
      <c r="F14" s="117" t="s">
        <v>8</v>
      </c>
      <c r="G14" s="117" t="s">
        <v>45</v>
      </c>
      <c r="H14" s="117" t="s">
        <v>45</v>
      </c>
      <c r="I14" s="117" t="s">
        <v>45</v>
      </c>
      <c r="J14" s="85" t="s">
        <v>108</v>
      </c>
      <c r="K14" s="73" t="s">
        <v>47</v>
      </c>
      <c r="L14" s="73" t="s">
        <v>119</v>
      </c>
      <c r="M14" s="85" t="s">
        <v>120</v>
      </c>
      <c r="N14" s="73">
        <v>1</v>
      </c>
      <c r="O14" s="85" t="s">
        <v>120</v>
      </c>
      <c r="P14" s="118" t="s">
        <v>121</v>
      </c>
      <c r="Q14" s="117">
        <v>50</v>
      </c>
      <c r="R14" s="119">
        <v>45748</v>
      </c>
      <c r="S14" s="119">
        <v>45991</v>
      </c>
      <c r="T14" s="120" t="s">
        <v>111</v>
      </c>
      <c r="U14" s="117"/>
      <c r="V14" s="117"/>
      <c r="W14" s="117"/>
      <c r="X14" s="117"/>
      <c r="Y14" s="74"/>
      <c r="Z14" s="86"/>
      <c r="AA14" s="72" t="s">
        <v>112</v>
      </c>
      <c r="AB14" s="87" t="s">
        <v>56</v>
      </c>
      <c r="AC14" s="89">
        <v>0</v>
      </c>
      <c r="AD14" s="86" t="s">
        <v>122</v>
      </c>
      <c r="AE14" s="74"/>
      <c r="AF14" s="75" t="s">
        <v>53</v>
      </c>
      <c r="AG14" s="76" t="s">
        <v>53</v>
      </c>
      <c r="AH14" s="76" t="s">
        <v>53</v>
      </c>
      <c r="AI14" s="77" t="s">
        <v>53</v>
      </c>
      <c r="AJ14" s="78" t="str">
        <f t="shared" si="0"/>
        <v>H1A3.1</v>
      </c>
      <c r="AK14" s="82" t="s">
        <v>112</v>
      </c>
      <c r="AL14" s="87" t="s">
        <v>56</v>
      </c>
      <c r="AM14" s="89">
        <v>0</v>
      </c>
      <c r="AN14" s="86" t="s">
        <v>122</v>
      </c>
      <c r="AP14" s="42"/>
      <c r="AQ14" s="135"/>
      <c r="AR14" s="42"/>
      <c r="AS14" s="136"/>
      <c r="AT14" s="42" t="s">
        <v>123</v>
      </c>
      <c r="AU14" s="43" t="s">
        <v>112</v>
      </c>
      <c r="AV14" s="41"/>
      <c r="AW14" s="41"/>
      <c r="AX14" s="41"/>
      <c r="AZ14" s="41"/>
      <c r="BA14" s="41"/>
      <c r="BB14" s="41"/>
      <c r="BC14" s="41"/>
      <c r="BD14" s="41"/>
      <c r="BE14" s="41"/>
      <c r="BF14" s="41"/>
      <c r="BG14" s="41"/>
      <c r="BH14" s="41"/>
      <c r="BJ14" s="41"/>
      <c r="BK14" s="41"/>
      <c r="BL14" s="41"/>
      <c r="BM14" s="41"/>
      <c r="BN14" s="41"/>
      <c r="BO14" s="41"/>
      <c r="BP14" s="41"/>
      <c r="BQ14" s="41"/>
      <c r="BR14" s="41"/>
    </row>
    <row r="15" spans="1:70" ht="408.65" customHeight="1" x14ac:dyDescent="0.35">
      <c r="A15" s="115">
        <v>2</v>
      </c>
      <c r="B15" s="72" t="s">
        <v>106</v>
      </c>
      <c r="C15" s="116">
        <v>2024</v>
      </c>
      <c r="D15" s="121" t="s">
        <v>62</v>
      </c>
      <c r="E15" s="118" t="s">
        <v>124</v>
      </c>
      <c r="F15" s="117" t="s">
        <v>8</v>
      </c>
      <c r="G15" s="117" t="s">
        <v>45</v>
      </c>
      <c r="H15" s="117" t="s">
        <v>45</v>
      </c>
      <c r="I15" s="117" t="s">
        <v>45</v>
      </c>
      <c r="J15" s="85" t="s">
        <v>125</v>
      </c>
      <c r="K15" s="73" t="s">
        <v>47</v>
      </c>
      <c r="L15" s="73" t="s">
        <v>48</v>
      </c>
      <c r="M15" s="85" t="s">
        <v>126</v>
      </c>
      <c r="N15" s="73">
        <v>1</v>
      </c>
      <c r="O15" s="85" t="s">
        <v>126</v>
      </c>
      <c r="P15" s="118" t="s">
        <v>127</v>
      </c>
      <c r="Q15" s="117">
        <v>3</v>
      </c>
      <c r="R15" s="119">
        <v>45689</v>
      </c>
      <c r="S15" s="119">
        <v>46022</v>
      </c>
      <c r="T15" s="120" t="s">
        <v>128</v>
      </c>
      <c r="U15" s="117"/>
      <c r="V15" s="117"/>
      <c r="W15" s="117"/>
      <c r="X15" s="117"/>
      <c r="Y15" s="74"/>
      <c r="Z15" s="86"/>
      <c r="AA15" s="72" t="s">
        <v>112</v>
      </c>
      <c r="AB15" s="87" t="s">
        <v>56</v>
      </c>
      <c r="AC15" s="89">
        <v>0</v>
      </c>
      <c r="AD15" s="86" t="s">
        <v>129</v>
      </c>
      <c r="AE15" s="74"/>
      <c r="AF15" s="75" t="s">
        <v>53</v>
      </c>
      <c r="AG15" s="76" t="s">
        <v>53</v>
      </c>
      <c r="AH15" s="76" t="s">
        <v>53</v>
      </c>
      <c r="AI15" s="77" t="s">
        <v>53</v>
      </c>
      <c r="AJ15" s="78" t="str">
        <f t="shared" si="0"/>
        <v>H2A1.1</v>
      </c>
      <c r="AK15" s="82" t="s">
        <v>112</v>
      </c>
      <c r="AL15" s="87" t="s">
        <v>56</v>
      </c>
      <c r="AM15" s="89">
        <v>0</v>
      </c>
      <c r="AN15" s="86" t="s">
        <v>129</v>
      </c>
      <c r="AP15" s="42"/>
      <c r="AQ15" s="135"/>
      <c r="AR15" s="42"/>
      <c r="AS15" s="136"/>
      <c r="AT15" s="42" t="s">
        <v>69</v>
      </c>
      <c r="AU15" s="43" t="s">
        <v>112</v>
      </c>
      <c r="AV15" s="41"/>
      <c r="AW15" s="41"/>
      <c r="AX15" s="41"/>
      <c r="AZ15" s="41"/>
      <c r="BA15" s="41"/>
      <c r="BB15" s="41"/>
      <c r="BC15" s="41"/>
      <c r="BD15" s="41"/>
      <c r="BE15" s="41"/>
      <c r="BF15" s="41"/>
      <c r="BG15" s="41"/>
      <c r="BH15" s="41"/>
      <c r="BJ15" s="41"/>
      <c r="BK15" s="41"/>
      <c r="BL15" s="41"/>
      <c r="BM15" s="41"/>
      <c r="BN15" s="41"/>
      <c r="BO15" s="41"/>
      <c r="BP15" s="41"/>
      <c r="BQ15" s="41"/>
      <c r="BR15" s="41"/>
    </row>
    <row r="16" spans="1:70" ht="408.65" customHeight="1" x14ac:dyDescent="0.35">
      <c r="A16" s="115">
        <v>2</v>
      </c>
      <c r="B16" s="72" t="s">
        <v>106</v>
      </c>
      <c r="C16" s="116">
        <v>2024</v>
      </c>
      <c r="D16" s="121" t="s">
        <v>62</v>
      </c>
      <c r="E16" s="118" t="s">
        <v>124</v>
      </c>
      <c r="F16" s="117" t="s">
        <v>8</v>
      </c>
      <c r="G16" s="117" t="s">
        <v>45</v>
      </c>
      <c r="H16" s="117" t="s">
        <v>45</v>
      </c>
      <c r="I16" s="117" t="s">
        <v>45</v>
      </c>
      <c r="J16" s="85" t="s">
        <v>125</v>
      </c>
      <c r="K16" s="73" t="s">
        <v>47</v>
      </c>
      <c r="L16" s="73" t="s">
        <v>114</v>
      </c>
      <c r="M16" s="85" t="s">
        <v>130</v>
      </c>
      <c r="N16" s="73">
        <v>1</v>
      </c>
      <c r="O16" s="85" t="s">
        <v>130</v>
      </c>
      <c r="P16" s="118" t="s">
        <v>127</v>
      </c>
      <c r="Q16" s="117">
        <v>3</v>
      </c>
      <c r="R16" s="119">
        <v>45689</v>
      </c>
      <c r="S16" s="119">
        <v>46022</v>
      </c>
      <c r="T16" s="120" t="s">
        <v>128</v>
      </c>
      <c r="U16" s="117"/>
      <c r="V16" s="117"/>
      <c r="W16" s="117"/>
      <c r="X16" s="117"/>
      <c r="Y16" s="74"/>
      <c r="Z16" s="86"/>
      <c r="AA16" s="72" t="s">
        <v>112</v>
      </c>
      <c r="AB16" s="87" t="s">
        <v>56</v>
      </c>
      <c r="AC16" s="89">
        <v>0</v>
      </c>
      <c r="AD16" s="86" t="s">
        <v>131</v>
      </c>
      <c r="AE16" s="74"/>
      <c r="AF16" s="75" t="s">
        <v>53</v>
      </c>
      <c r="AG16" s="76" t="s">
        <v>53</v>
      </c>
      <c r="AH16" s="76" t="s">
        <v>53</v>
      </c>
      <c r="AI16" s="77" t="s">
        <v>53</v>
      </c>
      <c r="AJ16" s="78" t="str">
        <f t="shared" si="0"/>
        <v>H2A2.1</v>
      </c>
      <c r="AK16" s="82" t="s">
        <v>112</v>
      </c>
      <c r="AL16" s="87" t="s">
        <v>56</v>
      </c>
      <c r="AM16" s="89">
        <v>0</v>
      </c>
      <c r="AN16" s="86" t="s">
        <v>131</v>
      </c>
      <c r="AP16" s="42"/>
      <c r="AQ16" s="135"/>
      <c r="AR16" s="42"/>
      <c r="AS16" s="136"/>
      <c r="AT16" s="42" t="s">
        <v>132</v>
      </c>
      <c r="AU16" s="43" t="s">
        <v>112</v>
      </c>
      <c r="AV16" s="41"/>
      <c r="AW16" s="41"/>
      <c r="AX16" s="41"/>
      <c r="AZ16" s="41"/>
      <c r="BA16" s="41"/>
      <c r="BB16" s="41"/>
      <c r="BC16" s="41"/>
      <c r="BD16" s="41"/>
      <c r="BE16" s="41"/>
      <c r="BF16" s="41"/>
      <c r="BG16" s="41"/>
      <c r="BH16" s="41"/>
      <c r="BJ16" s="41"/>
      <c r="BK16" s="41"/>
      <c r="BL16" s="41"/>
      <c r="BM16" s="41"/>
      <c r="BN16" s="41"/>
      <c r="BO16" s="41"/>
      <c r="BP16" s="41"/>
      <c r="BQ16" s="41"/>
      <c r="BR16" s="41"/>
    </row>
    <row r="17" spans="1:70" ht="343.75" customHeight="1" x14ac:dyDescent="0.35">
      <c r="A17" s="115">
        <v>2</v>
      </c>
      <c r="B17" s="72" t="s">
        <v>106</v>
      </c>
      <c r="C17" s="116">
        <v>2024</v>
      </c>
      <c r="D17" s="121" t="s">
        <v>74</v>
      </c>
      <c r="E17" s="118" t="s">
        <v>133</v>
      </c>
      <c r="F17" s="117" t="s">
        <v>8</v>
      </c>
      <c r="G17" s="117" t="s">
        <v>45</v>
      </c>
      <c r="H17" s="117" t="s">
        <v>45</v>
      </c>
      <c r="I17" s="117" t="s">
        <v>45</v>
      </c>
      <c r="J17" s="85" t="s">
        <v>134</v>
      </c>
      <c r="K17" s="73" t="s">
        <v>47</v>
      </c>
      <c r="L17" s="73" t="s">
        <v>48</v>
      </c>
      <c r="M17" s="85" t="s">
        <v>135</v>
      </c>
      <c r="N17" s="73">
        <v>1</v>
      </c>
      <c r="O17" s="85" t="s">
        <v>135</v>
      </c>
      <c r="P17" s="118" t="s">
        <v>136</v>
      </c>
      <c r="Q17" s="117">
        <v>2</v>
      </c>
      <c r="R17" s="119">
        <v>45689</v>
      </c>
      <c r="S17" s="119">
        <v>46022</v>
      </c>
      <c r="T17" s="120" t="s">
        <v>137</v>
      </c>
      <c r="U17" s="117"/>
      <c r="V17" s="117"/>
      <c r="W17" s="117"/>
      <c r="X17" s="117"/>
      <c r="Y17" s="74"/>
      <c r="Z17" s="86"/>
      <c r="AA17" s="72" t="s">
        <v>112</v>
      </c>
      <c r="AB17" s="87" t="s">
        <v>56</v>
      </c>
      <c r="AC17" s="89">
        <v>0</v>
      </c>
      <c r="AD17" s="86" t="s">
        <v>138</v>
      </c>
      <c r="AE17" s="74"/>
      <c r="AF17" s="75" t="s">
        <v>53</v>
      </c>
      <c r="AG17" s="76" t="s">
        <v>53</v>
      </c>
      <c r="AH17" s="76" t="s">
        <v>53</v>
      </c>
      <c r="AI17" s="77" t="s">
        <v>53</v>
      </c>
      <c r="AJ17" s="78" t="str">
        <f t="shared" si="0"/>
        <v>H3A1.1</v>
      </c>
      <c r="AK17" s="82" t="s">
        <v>112</v>
      </c>
      <c r="AL17" s="87" t="s">
        <v>56</v>
      </c>
      <c r="AM17" s="89">
        <v>0</v>
      </c>
      <c r="AN17" s="90" t="s">
        <v>138</v>
      </c>
      <c r="AP17" s="42"/>
      <c r="AQ17" s="135"/>
      <c r="AR17" s="42"/>
      <c r="AS17" s="136"/>
      <c r="AT17" s="42" t="s">
        <v>82</v>
      </c>
      <c r="AU17" s="43" t="s">
        <v>112</v>
      </c>
      <c r="AV17" s="41"/>
      <c r="AW17" s="41"/>
      <c r="AX17" s="41"/>
      <c r="AZ17" s="41"/>
      <c r="BA17" s="41"/>
      <c r="BB17" s="41"/>
      <c r="BC17" s="41"/>
      <c r="BD17" s="41"/>
      <c r="BE17" s="41"/>
      <c r="BF17" s="41"/>
      <c r="BG17" s="41"/>
      <c r="BH17" s="41"/>
      <c r="BJ17" s="41"/>
      <c r="BK17" s="41"/>
      <c r="BL17" s="41"/>
      <c r="BM17" s="41"/>
      <c r="BN17" s="41"/>
      <c r="BO17" s="41"/>
      <c r="BP17" s="41"/>
      <c r="BQ17" s="41"/>
      <c r="BR17" s="41"/>
    </row>
    <row r="18" spans="1:70" ht="265.39999999999998" customHeight="1" x14ac:dyDescent="0.35">
      <c r="A18" s="115">
        <v>2</v>
      </c>
      <c r="B18" s="72" t="s">
        <v>106</v>
      </c>
      <c r="C18" s="116">
        <v>2024</v>
      </c>
      <c r="D18" s="121" t="s">
        <v>83</v>
      </c>
      <c r="E18" s="118" t="s">
        <v>139</v>
      </c>
      <c r="F18" s="117" t="s">
        <v>8</v>
      </c>
      <c r="G18" s="117" t="s">
        <v>45</v>
      </c>
      <c r="H18" s="117" t="s">
        <v>45</v>
      </c>
      <c r="I18" s="117" t="s">
        <v>45</v>
      </c>
      <c r="J18" s="85" t="s">
        <v>140</v>
      </c>
      <c r="K18" s="73" t="s">
        <v>47</v>
      </c>
      <c r="L18" s="73" t="s">
        <v>48</v>
      </c>
      <c r="M18" s="85" t="s">
        <v>141</v>
      </c>
      <c r="N18" s="73">
        <v>1</v>
      </c>
      <c r="O18" s="85" t="s">
        <v>141</v>
      </c>
      <c r="P18" s="118" t="s">
        <v>142</v>
      </c>
      <c r="Q18" s="117">
        <v>1</v>
      </c>
      <c r="R18" s="119">
        <v>45689</v>
      </c>
      <c r="S18" s="119">
        <v>46022</v>
      </c>
      <c r="T18" s="120" t="s">
        <v>143</v>
      </c>
      <c r="U18" s="117"/>
      <c r="V18" s="117"/>
      <c r="W18" s="117"/>
      <c r="X18" s="117"/>
      <c r="Y18" s="74"/>
      <c r="Z18" s="86"/>
      <c r="AA18" s="72" t="s">
        <v>112</v>
      </c>
      <c r="AB18" s="87" t="s">
        <v>56</v>
      </c>
      <c r="AC18" s="89">
        <v>0</v>
      </c>
      <c r="AD18" s="86" t="s">
        <v>144</v>
      </c>
      <c r="AE18" s="74"/>
      <c r="AF18" s="75" t="s">
        <v>53</v>
      </c>
      <c r="AG18" s="76" t="s">
        <v>53</v>
      </c>
      <c r="AH18" s="76" t="s">
        <v>53</v>
      </c>
      <c r="AI18" s="77" t="s">
        <v>53</v>
      </c>
      <c r="AJ18" s="78" t="str">
        <f t="shared" si="0"/>
        <v>H4A1.1</v>
      </c>
      <c r="AK18" s="82" t="s">
        <v>112</v>
      </c>
      <c r="AL18" s="87" t="s">
        <v>56</v>
      </c>
      <c r="AM18" s="89">
        <v>0</v>
      </c>
      <c r="AN18" s="86" t="s">
        <v>144</v>
      </c>
      <c r="AP18" s="42"/>
      <c r="AQ18" s="135"/>
      <c r="AR18" s="42"/>
      <c r="AS18" s="136"/>
      <c r="AT18" s="42" t="s">
        <v>89</v>
      </c>
      <c r="AU18" s="43" t="s">
        <v>112</v>
      </c>
      <c r="AV18" s="41"/>
      <c r="AW18" s="41"/>
      <c r="AX18" s="41"/>
      <c r="AZ18" s="41"/>
      <c r="BA18" s="41"/>
      <c r="BB18" s="41"/>
      <c r="BC18" s="41"/>
      <c r="BD18" s="41"/>
      <c r="BE18" s="41"/>
      <c r="BF18" s="41"/>
      <c r="BG18" s="41"/>
      <c r="BH18" s="41"/>
      <c r="BJ18" s="41"/>
      <c r="BK18" s="41"/>
      <c r="BL18" s="41"/>
      <c r="BM18" s="41"/>
      <c r="BN18" s="41"/>
      <c r="BO18" s="41"/>
      <c r="BP18" s="41"/>
      <c r="BQ18" s="41"/>
      <c r="BR18" s="41"/>
    </row>
    <row r="19" spans="1:70" ht="265.39999999999998" customHeight="1" x14ac:dyDescent="0.35">
      <c r="A19" s="115">
        <v>2</v>
      </c>
      <c r="B19" s="72" t="s">
        <v>106</v>
      </c>
      <c r="C19" s="116">
        <v>2024</v>
      </c>
      <c r="D19" s="121" t="s">
        <v>90</v>
      </c>
      <c r="E19" s="118" t="s">
        <v>145</v>
      </c>
      <c r="F19" s="117" t="s">
        <v>8</v>
      </c>
      <c r="G19" s="117" t="s">
        <v>45</v>
      </c>
      <c r="H19" s="117" t="s">
        <v>45</v>
      </c>
      <c r="I19" s="117" t="s">
        <v>45</v>
      </c>
      <c r="J19" s="85" t="s">
        <v>146</v>
      </c>
      <c r="K19" s="73" t="s">
        <v>47</v>
      </c>
      <c r="L19" s="73" t="s">
        <v>48</v>
      </c>
      <c r="M19" s="85" t="s">
        <v>147</v>
      </c>
      <c r="N19" s="73">
        <v>1</v>
      </c>
      <c r="O19" s="85" t="s">
        <v>147</v>
      </c>
      <c r="P19" s="118" t="s">
        <v>148</v>
      </c>
      <c r="Q19" s="117" t="s">
        <v>53</v>
      </c>
      <c r="R19" s="119">
        <v>45698</v>
      </c>
      <c r="S19" s="119">
        <v>46022</v>
      </c>
      <c r="T19" s="120" t="s">
        <v>149</v>
      </c>
      <c r="U19" s="117"/>
      <c r="V19" s="117"/>
      <c r="W19" s="117"/>
      <c r="X19" s="117"/>
      <c r="Y19" s="74"/>
      <c r="Z19" s="86"/>
      <c r="AA19" s="72" t="s">
        <v>112</v>
      </c>
      <c r="AB19" s="82" t="s">
        <v>150</v>
      </c>
      <c r="AC19" s="89">
        <v>1</v>
      </c>
      <c r="AD19" s="86" t="s">
        <v>151</v>
      </c>
      <c r="AE19" s="74"/>
      <c r="AF19" s="75" t="s">
        <v>53</v>
      </c>
      <c r="AG19" s="76" t="s">
        <v>53</v>
      </c>
      <c r="AH19" s="76" t="s">
        <v>53</v>
      </c>
      <c r="AI19" s="77" t="s">
        <v>53</v>
      </c>
      <c r="AJ19" s="78" t="str">
        <f t="shared" si="0"/>
        <v>H5A1.1</v>
      </c>
      <c r="AK19" s="82" t="s">
        <v>112</v>
      </c>
      <c r="AL19" s="82" t="s">
        <v>150</v>
      </c>
      <c r="AM19" s="89">
        <v>1</v>
      </c>
      <c r="AN19" s="90" t="s">
        <v>151</v>
      </c>
      <c r="AP19" s="42"/>
      <c r="AQ19" s="135"/>
      <c r="AR19" s="42"/>
      <c r="AS19" s="136"/>
      <c r="AT19" s="42" t="s">
        <v>97</v>
      </c>
      <c r="AU19" s="43" t="s">
        <v>112</v>
      </c>
      <c r="AV19" s="41"/>
      <c r="AW19" s="41"/>
      <c r="AX19" s="41"/>
      <c r="AZ19" s="41"/>
      <c r="BA19" s="41"/>
      <c r="BB19" s="41"/>
      <c r="BC19" s="41"/>
      <c r="BD19" s="41"/>
      <c r="BE19" s="41"/>
      <c r="BF19" s="41"/>
      <c r="BG19" s="41"/>
      <c r="BH19" s="41"/>
      <c r="BJ19" s="41"/>
      <c r="BK19" s="41"/>
      <c r="BL19" s="41"/>
      <c r="BM19" s="41"/>
      <c r="BN19" s="41"/>
      <c r="BO19" s="41"/>
      <c r="BP19" s="41"/>
      <c r="BQ19" s="41"/>
      <c r="BR19" s="41"/>
    </row>
    <row r="20" spans="1:70" ht="165" customHeight="1" x14ac:dyDescent="0.35">
      <c r="A20" s="115">
        <v>2</v>
      </c>
      <c r="B20" s="72" t="s">
        <v>106</v>
      </c>
      <c r="C20" s="116">
        <v>2024</v>
      </c>
      <c r="D20" s="121" t="s">
        <v>98</v>
      </c>
      <c r="E20" s="118" t="s">
        <v>152</v>
      </c>
      <c r="F20" s="117" t="s">
        <v>8</v>
      </c>
      <c r="G20" s="117" t="s">
        <v>45</v>
      </c>
      <c r="H20" s="117" t="s">
        <v>45</v>
      </c>
      <c r="I20" s="117" t="s">
        <v>45</v>
      </c>
      <c r="J20" s="85" t="s">
        <v>153</v>
      </c>
      <c r="K20" s="73" t="s">
        <v>47</v>
      </c>
      <c r="L20" s="73" t="s">
        <v>48</v>
      </c>
      <c r="M20" s="85" t="s">
        <v>154</v>
      </c>
      <c r="N20" s="73">
        <v>1</v>
      </c>
      <c r="O20" s="85" t="s">
        <v>154</v>
      </c>
      <c r="P20" s="118" t="s">
        <v>155</v>
      </c>
      <c r="Q20" s="117" t="s">
        <v>53</v>
      </c>
      <c r="R20" s="119">
        <v>45689</v>
      </c>
      <c r="S20" s="119">
        <v>46022</v>
      </c>
      <c r="T20" s="120" t="s">
        <v>156</v>
      </c>
      <c r="U20" s="117"/>
      <c r="V20" s="117"/>
      <c r="W20" s="117"/>
      <c r="X20" s="117"/>
      <c r="Y20" s="74"/>
      <c r="Z20" s="86"/>
      <c r="AA20" s="72" t="s">
        <v>112</v>
      </c>
      <c r="AB20" s="87" t="s">
        <v>56</v>
      </c>
      <c r="AC20" s="89">
        <v>0</v>
      </c>
      <c r="AD20" s="86" t="s">
        <v>157</v>
      </c>
      <c r="AE20" s="74"/>
      <c r="AF20" s="75" t="s">
        <v>53</v>
      </c>
      <c r="AG20" s="76" t="s">
        <v>53</v>
      </c>
      <c r="AH20" s="76" t="s">
        <v>53</v>
      </c>
      <c r="AI20" s="77" t="s">
        <v>53</v>
      </c>
      <c r="AJ20" s="78" t="str">
        <f t="shared" si="0"/>
        <v>H6A1.1</v>
      </c>
      <c r="AK20" s="82" t="s">
        <v>112</v>
      </c>
      <c r="AL20" s="87" t="s">
        <v>56</v>
      </c>
      <c r="AM20" s="89">
        <v>0</v>
      </c>
      <c r="AN20" s="86" t="s">
        <v>157</v>
      </c>
      <c r="AP20" s="42"/>
      <c r="AQ20" s="135"/>
      <c r="AR20" s="42"/>
      <c r="AS20" s="136"/>
      <c r="AT20" s="42" t="s">
        <v>105</v>
      </c>
      <c r="AU20" s="43" t="s">
        <v>112</v>
      </c>
      <c r="AV20" s="41"/>
      <c r="AW20" s="41"/>
      <c r="AX20" s="41"/>
      <c r="AZ20" s="41"/>
      <c r="BA20" s="41"/>
      <c r="BB20" s="41"/>
      <c r="BC20" s="41"/>
      <c r="BD20" s="41"/>
      <c r="BE20" s="41"/>
      <c r="BF20" s="41"/>
      <c r="BG20" s="41"/>
      <c r="BH20" s="41"/>
      <c r="BJ20" s="41"/>
      <c r="BK20" s="41"/>
      <c r="BL20" s="41"/>
      <c r="BM20" s="41"/>
      <c r="BN20" s="41"/>
      <c r="BO20" s="41"/>
      <c r="BP20" s="41"/>
      <c r="BQ20" s="41"/>
      <c r="BR20" s="41"/>
    </row>
    <row r="21" spans="1:70" ht="234.65" customHeight="1" x14ac:dyDescent="0.35">
      <c r="A21" s="115">
        <v>2</v>
      </c>
      <c r="B21" s="72" t="s">
        <v>106</v>
      </c>
      <c r="C21" s="116">
        <v>2024</v>
      </c>
      <c r="D21" s="121" t="s">
        <v>158</v>
      </c>
      <c r="E21" s="118" t="s">
        <v>159</v>
      </c>
      <c r="F21" s="117" t="s">
        <v>8</v>
      </c>
      <c r="G21" s="117" t="s">
        <v>45</v>
      </c>
      <c r="H21" s="117" t="s">
        <v>45</v>
      </c>
      <c r="I21" s="117" t="s">
        <v>45</v>
      </c>
      <c r="J21" s="85" t="s">
        <v>160</v>
      </c>
      <c r="K21" s="73" t="s">
        <v>47</v>
      </c>
      <c r="L21" s="73" t="s">
        <v>48</v>
      </c>
      <c r="M21" s="85" t="s">
        <v>161</v>
      </c>
      <c r="N21" s="73">
        <v>1</v>
      </c>
      <c r="O21" s="85" t="s">
        <v>161</v>
      </c>
      <c r="P21" s="118" t="s">
        <v>162</v>
      </c>
      <c r="Q21" s="117">
        <v>2</v>
      </c>
      <c r="R21" s="119">
        <v>45698</v>
      </c>
      <c r="S21" s="119">
        <v>46022</v>
      </c>
      <c r="T21" s="120" t="s">
        <v>163</v>
      </c>
      <c r="U21" s="117"/>
      <c r="V21" s="117"/>
      <c r="W21" s="117"/>
      <c r="X21" s="117"/>
      <c r="Y21" s="74"/>
      <c r="Z21" s="86"/>
      <c r="AA21" s="72" t="s">
        <v>112</v>
      </c>
      <c r="AB21" s="87" t="s">
        <v>56</v>
      </c>
      <c r="AC21" s="89">
        <v>0</v>
      </c>
      <c r="AD21" s="86" t="s">
        <v>164</v>
      </c>
      <c r="AE21" s="74"/>
      <c r="AF21" s="75" t="s">
        <v>53</v>
      </c>
      <c r="AG21" s="76" t="s">
        <v>53</v>
      </c>
      <c r="AH21" s="76" t="s">
        <v>53</v>
      </c>
      <c r="AI21" s="77" t="s">
        <v>53</v>
      </c>
      <c r="AJ21" s="78" t="str">
        <f t="shared" si="0"/>
        <v>H7A1.1</v>
      </c>
      <c r="AK21" s="82" t="s">
        <v>112</v>
      </c>
      <c r="AL21" s="87" t="s">
        <v>56</v>
      </c>
      <c r="AM21" s="89">
        <v>0</v>
      </c>
      <c r="AN21" s="90" t="s">
        <v>164</v>
      </c>
      <c r="AP21" s="42"/>
      <c r="AQ21" s="135"/>
      <c r="AR21" s="42"/>
      <c r="AS21" s="136"/>
      <c r="AT21" s="42" t="s">
        <v>165</v>
      </c>
      <c r="AU21" s="43" t="s">
        <v>112</v>
      </c>
      <c r="AV21" s="41"/>
      <c r="AW21" s="41"/>
      <c r="AX21" s="41"/>
      <c r="AZ21" s="41"/>
      <c r="BA21" s="41"/>
      <c r="BB21" s="41"/>
      <c r="BC21" s="41"/>
      <c r="BD21" s="41"/>
      <c r="BE21" s="41"/>
      <c r="BF21" s="41"/>
      <c r="BG21" s="41"/>
      <c r="BH21" s="41"/>
      <c r="BJ21" s="41"/>
      <c r="BK21" s="41"/>
      <c r="BL21" s="41"/>
      <c r="BM21" s="41"/>
      <c r="BN21" s="41"/>
      <c r="BO21" s="41"/>
      <c r="BP21" s="41"/>
      <c r="BQ21" s="41"/>
      <c r="BR21" s="41"/>
    </row>
    <row r="22" spans="1:70" ht="265.39999999999998" customHeight="1" x14ac:dyDescent="0.35">
      <c r="A22" s="115">
        <v>2</v>
      </c>
      <c r="B22" s="72" t="s">
        <v>106</v>
      </c>
      <c r="C22" s="116">
        <v>2024</v>
      </c>
      <c r="D22" s="121" t="s">
        <v>158</v>
      </c>
      <c r="E22" s="118" t="s">
        <v>159</v>
      </c>
      <c r="F22" s="117" t="s">
        <v>8</v>
      </c>
      <c r="G22" s="117" t="s">
        <v>45</v>
      </c>
      <c r="H22" s="117" t="s">
        <v>45</v>
      </c>
      <c r="I22" s="117" t="s">
        <v>45</v>
      </c>
      <c r="J22" s="85" t="s">
        <v>160</v>
      </c>
      <c r="K22" s="73" t="s">
        <v>47</v>
      </c>
      <c r="L22" s="73" t="s">
        <v>114</v>
      </c>
      <c r="M22" s="85" t="s">
        <v>166</v>
      </c>
      <c r="N22" s="73">
        <v>1</v>
      </c>
      <c r="O22" s="85" t="s">
        <v>166</v>
      </c>
      <c r="P22" s="118" t="s">
        <v>167</v>
      </c>
      <c r="Q22" s="117">
        <v>1</v>
      </c>
      <c r="R22" s="119">
        <v>45698</v>
      </c>
      <c r="S22" s="119">
        <v>46022</v>
      </c>
      <c r="T22" s="120" t="s">
        <v>168</v>
      </c>
      <c r="U22" s="117"/>
      <c r="V22" s="117"/>
      <c r="W22" s="117"/>
      <c r="X22" s="117"/>
      <c r="Y22" s="74"/>
      <c r="Z22" s="86"/>
      <c r="AA22" s="72" t="s">
        <v>112</v>
      </c>
      <c r="AB22" s="82" t="s">
        <v>150</v>
      </c>
      <c r="AC22" s="89">
        <v>1</v>
      </c>
      <c r="AD22" s="86" t="s">
        <v>169</v>
      </c>
      <c r="AE22" s="74"/>
      <c r="AF22" s="75" t="s">
        <v>53</v>
      </c>
      <c r="AG22" s="76" t="s">
        <v>53</v>
      </c>
      <c r="AH22" s="76" t="s">
        <v>53</v>
      </c>
      <c r="AI22" s="77" t="s">
        <v>53</v>
      </c>
      <c r="AJ22" s="78" t="str">
        <f t="shared" si="0"/>
        <v>H7A2.1</v>
      </c>
      <c r="AK22" s="82" t="s">
        <v>112</v>
      </c>
      <c r="AL22" s="82" t="s">
        <v>150</v>
      </c>
      <c r="AM22" s="89">
        <v>1</v>
      </c>
      <c r="AN22" s="90" t="s">
        <v>169</v>
      </c>
      <c r="AP22" s="42"/>
      <c r="AQ22" s="135"/>
      <c r="AR22" s="42"/>
      <c r="AS22" s="136"/>
      <c r="AT22" s="42" t="s">
        <v>170</v>
      </c>
      <c r="AU22" s="43" t="s">
        <v>112</v>
      </c>
      <c r="AV22" s="41"/>
      <c r="AW22" s="41"/>
      <c r="AX22" s="41"/>
      <c r="AZ22" s="41"/>
      <c r="BA22" s="41"/>
      <c r="BB22" s="41"/>
      <c r="BC22" s="41"/>
      <c r="BD22" s="41"/>
      <c r="BE22" s="41"/>
      <c r="BF22" s="41"/>
      <c r="BG22" s="41"/>
      <c r="BH22" s="41"/>
      <c r="BJ22" s="41"/>
      <c r="BK22" s="41"/>
      <c r="BL22" s="41"/>
      <c r="BM22" s="41"/>
      <c r="BN22" s="41"/>
      <c r="BO22" s="41"/>
      <c r="BP22" s="41"/>
      <c r="BQ22" s="41"/>
      <c r="BR22" s="41"/>
    </row>
    <row r="23" spans="1:70" ht="265.39999999999998" customHeight="1" x14ac:dyDescent="0.35">
      <c r="A23" s="115">
        <v>2</v>
      </c>
      <c r="B23" s="72" t="s">
        <v>106</v>
      </c>
      <c r="C23" s="116">
        <v>2024</v>
      </c>
      <c r="D23" s="121" t="s">
        <v>171</v>
      </c>
      <c r="E23" s="118" t="s">
        <v>172</v>
      </c>
      <c r="F23" s="117" t="s">
        <v>8</v>
      </c>
      <c r="G23" s="117" t="s">
        <v>45</v>
      </c>
      <c r="H23" s="117" t="s">
        <v>45</v>
      </c>
      <c r="I23" s="117" t="s">
        <v>45</v>
      </c>
      <c r="J23" s="85" t="s">
        <v>173</v>
      </c>
      <c r="K23" s="73" t="s">
        <v>47</v>
      </c>
      <c r="L23" s="73" t="s">
        <v>48</v>
      </c>
      <c r="M23" s="85" t="s">
        <v>174</v>
      </c>
      <c r="N23" s="73">
        <v>1</v>
      </c>
      <c r="O23" s="85" t="s">
        <v>174</v>
      </c>
      <c r="P23" s="118" t="s">
        <v>175</v>
      </c>
      <c r="Q23" s="117" t="s">
        <v>53</v>
      </c>
      <c r="R23" s="119">
        <v>45672</v>
      </c>
      <c r="S23" s="119">
        <v>46022</v>
      </c>
      <c r="T23" s="120" t="s">
        <v>176</v>
      </c>
      <c r="U23" s="117"/>
      <c r="V23" s="117"/>
      <c r="W23" s="117"/>
      <c r="X23" s="117"/>
      <c r="Y23" s="74"/>
      <c r="Z23" s="86"/>
      <c r="AA23" s="72" t="s">
        <v>112</v>
      </c>
      <c r="AB23" s="87" t="s">
        <v>56</v>
      </c>
      <c r="AC23" s="89">
        <v>0</v>
      </c>
      <c r="AD23" s="86" t="s">
        <v>177</v>
      </c>
      <c r="AE23" s="74"/>
      <c r="AF23" s="75" t="s">
        <v>53</v>
      </c>
      <c r="AG23" s="76" t="s">
        <v>53</v>
      </c>
      <c r="AH23" s="76" t="s">
        <v>53</v>
      </c>
      <c r="AI23" s="77" t="s">
        <v>53</v>
      </c>
      <c r="AJ23" s="78" t="str">
        <f t="shared" si="0"/>
        <v>H8A1.1</v>
      </c>
      <c r="AK23" s="82" t="s">
        <v>112</v>
      </c>
      <c r="AL23" s="87" t="s">
        <v>56</v>
      </c>
      <c r="AM23" s="89">
        <v>0</v>
      </c>
      <c r="AN23" s="86" t="s">
        <v>177</v>
      </c>
      <c r="AP23" s="42"/>
      <c r="AQ23" s="135"/>
      <c r="AR23" s="42"/>
      <c r="AS23" s="136"/>
      <c r="AT23" s="42" t="s">
        <v>178</v>
      </c>
      <c r="AU23" s="43" t="s">
        <v>112</v>
      </c>
      <c r="AV23" s="41"/>
      <c r="AW23" s="41"/>
      <c r="AX23" s="41"/>
      <c r="AZ23" s="41"/>
      <c r="BA23" s="41"/>
      <c r="BB23" s="41"/>
      <c r="BC23" s="41"/>
      <c r="BD23" s="41"/>
      <c r="BE23" s="41"/>
      <c r="BF23" s="41"/>
      <c r="BG23" s="41"/>
      <c r="BH23" s="41"/>
      <c r="BJ23" s="41"/>
      <c r="BK23" s="41"/>
      <c r="BL23" s="41"/>
      <c r="BM23" s="41"/>
      <c r="BN23" s="41"/>
      <c r="BO23" s="41"/>
      <c r="BP23" s="41"/>
      <c r="BQ23" s="41"/>
      <c r="BR23" s="41"/>
    </row>
    <row r="24" spans="1:70" ht="265.39999999999998" customHeight="1" x14ac:dyDescent="0.35">
      <c r="A24" s="115">
        <v>2</v>
      </c>
      <c r="B24" s="72" t="s">
        <v>106</v>
      </c>
      <c r="C24" s="116">
        <v>2024</v>
      </c>
      <c r="D24" s="121" t="s">
        <v>179</v>
      </c>
      <c r="E24" s="118" t="s">
        <v>180</v>
      </c>
      <c r="F24" s="117" t="s">
        <v>8</v>
      </c>
      <c r="G24" s="117" t="s">
        <v>45</v>
      </c>
      <c r="H24" s="117" t="s">
        <v>45</v>
      </c>
      <c r="I24" s="117" t="s">
        <v>45</v>
      </c>
      <c r="J24" s="85" t="s">
        <v>181</v>
      </c>
      <c r="K24" s="73" t="s">
        <v>47</v>
      </c>
      <c r="L24" s="73" t="s">
        <v>48</v>
      </c>
      <c r="M24" s="85" t="s">
        <v>182</v>
      </c>
      <c r="N24" s="73">
        <v>1</v>
      </c>
      <c r="O24" s="85" t="s">
        <v>182</v>
      </c>
      <c r="P24" s="118" t="s">
        <v>183</v>
      </c>
      <c r="Q24" s="117" t="s">
        <v>53</v>
      </c>
      <c r="R24" s="119">
        <v>45853</v>
      </c>
      <c r="S24" s="119">
        <v>46022</v>
      </c>
      <c r="T24" s="120" t="s">
        <v>184</v>
      </c>
      <c r="U24" s="117"/>
      <c r="V24" s="117"/>
      <c r="W24" s="117"/>
      <c r="X24" s="117"/>
      <c r="Y24" s="74"/>
      <c r="Z24" s="91"/>
      <c r="AA24" s="72" t="s">
        <v>112</v>
      </c>
      <c r="AB24" s="87" t="s">
        <v>56</v>
      </c>
      <c r="AC24" s="89">
        <v>0</v>
      </c>
      <c r="AD24" s="91" t="s">
        <v>185</v>
      </c>
      <c r="AE24" s="74"/>
      <c r="AF24" s="75" t="s">
        <v>53</v>
      </c>
      <c r="AG24" s="76" t="s">
        <v>53</v>
      </c>
      <c r="AH24" s="76" t="s">
        <v>53</v>
      </c>
      <c r="AI24" s="77" t="s">
        <v>53</v>
      </c>
      <c r="AJ24" s="78" t="str">
        <f t="shared" si="0"/>
        <v>H9A1.1</v>
      </c>
      <c r="AK24" s="82" t="s">
        <v>112</v>
      </c>
      <c r="AL24" s="87" t="s">
        <v>56</v>
      </c>
      <c r="AM24" s="89">
        <v>0</v>
      </c>
      <c r="AN24" s="91" t="s">
        <v>185</v>
      </c>
      <c r="AP24" s="42"/>
      <c r="AQ24" s="135"/>
      <c r="AR24" s="42"/>
      <c r="AS24" s="136"/>
      <c r="AT24" s="42" t="s">
        <v>186</v>
      </c>
      <c r="AU24" s="43" t="s">
        <v>112</v>
      </c>
      <c r="AV24" s="41"/>
      <c r="AW24" s="41"/>
      <c r="AX24" s="41"/>
      <c r="AZ24" s="41"/>
      <c r="BA24" s="41"/>
      <c r="BB24" s="41"/>
      <c r="BC24" s="41"/>
      <c r="BD24" s="41"/>
      <c r="BE24" s="41"/>
      <c r="BF24" s="41"/>
      <c r="BG24" s="41"/>
      <c r="BH24" s="41"/>
      <c r="BJ24" s="41"/>
      <c r="BK24" s="41"/>
      <c r="BL24" s="41"/>
      <c r="BM24" s="41"/>
      <c r="BN24" s="41"/>
      <c r="BO24" s="41"/>
      <c r="BP24" s="41"/>
      <c r="BQ24" s="41"/>
      <c r="BR24" s="41"/>
    </row>
    <row r="25" spans="1:70" ht="196.75" customHeight="1" x14ac:dyDescent="0.35">
      <c r="A25" s="115">
        <v>2</v>
      </c>
      <c r="B25" s="72" t="s">
        <v>106</v>
      </c>
      <c r="C25" s="116">
        <v>2024</v>
      </c>
      <c r="D25" s="121" t="s">
        <v>187</v>
      </c>
      <c r="E25" s="118" t="s">
        <v>188</v>
      </c>
      <c r="F25" s="117" t="s">
        <v>8</v>
      </c>
      <c r="G25" s="117" t="s">
        <v>45</v>
      </c>
      <c r="H25" s="117" t="s">
        <v>45</v>
      </c>
      <c r="I25" s="117" t="s">
        <v>45</v>
      </c>
      <c r="J25" s="85" t="s">
        <v>189</v>
      </c>
      <c r="K25" s="73" t="s">
        <v>47</v>
      </c>
      <c r="L25" s="73" t="s">
        <v>48</v>
      </c>
      <c r="M25" s="85" t="s">
        <v>190</v>
      </c>
      <c r="N25" s="73">
        <v>1</v>
      </c>
      <c r="O25" s="85" t="s">
        <v>190</v>
      </c>
      <c r="P25" s="118" t="s">
        <v>191</v>
      </c>
      <c r="Q25" s="117">
        <v>4</v>
      </c>
      <c r="R25" s="119">
        <v>45689</v>
      </c>
      <c r="S25" s="119">
        <v>46022</v>
      </c>
      <c r="T25" s="120" t="s">
        <v>192</v>
      </c>
      <c r="U25" s="117"/>
      <c r="V25" s="117"/>
      <c r="W25" s="117"/>
      <c r="X25" s="117"/>
      <c r="Y25" s="74"/>
      <c r="Z25" s="86"/>
      <c r="AA25" s="72" t="s">
        <v>112</v>
      </c>
      <c r="AB25" s="87" t="s">
        <v>56</v>
      </c>
      <c r="AC25" s="89">
        <v>0</v>
      </c>
      <c r="AD25" s="86" t="s">
        <v>193</v>
      </c>
      <c r="AE25" s="74"/>
      <c r="AF25" s="75" t="s">
        <v>53</v>
      </c>
      <c r="AG25" s="76" t="s">
        <v>53</v>
      </c>
      <c r="AH25" s="76" t="s">
        <v>53</v>
      </c>
      <c r="AI25" s="77" t="s">
        <v>53</v>
      </c>
      <c r="AJ25" s="78" t="str">
        <f t="shared" si="0"/>
        <v>H10A1.1</v>
      </c>
      <c r="AK25" s="82" t="s">
        <v>112</v>
      </c>
      <c r="AL25" s="87" t="s">
        <v>56</v>
      </c>
      <c r="AM25" s="89">
        <v>0</v>
      </c>
      <c r="AN25" s="90" t="s">
        <v>193</v>
      </c>
      <c r="AP25" s="42"/>
      <c r="AQ25" s="135"/>
      <c r="AR25" s="42"/>
      <c r="AS25" s="136"/>
      <c r="AT25" s="42" t="s">
        <v>194</v>
      </c>
      <c r="AU25" s="43" t="s">
        <v>112</v>
      </c>
      <c r="AV25" s="41"/>
      <c r="AW25" s="41"/>
      <c r="AX25" s="41"/>
      <c r="AZ25" s="41"/>
      <c r="BA25" s="41"/>
      <c r="BB25" s="41"/>
      <c r="BC25" s="41"/>
      <c r="BD25" s="41"/>
      <c r="BE25" s="41"/>
      <c r="BF25" s="41"/>
      <c r="BG25" s="41"/>
      <c r="BH25" s="41"/>
      <c r="BJ25" s="41"/>
      <c r="BK25" s="41"/>
      <c r="BL25" s="41"/>
      <c r="BM25" s="41"/>
      <c r="BN25" s="41"/>
      <c r="BO25" s="41"/>
      <c r="BP25" s="41"/>
      <c r="BQ25" s="41"/>
      <c r="BR25" s="41"/>
    </row>
    <row r="26" spans="1:70" ht="324" customHeight="1" x14ac:dyDescent="0.35">
      <c r="A26" s="115">
        <v>2</v>
      </c>
      <c r="B26" s="72" t="s">
        <v>106</v>
      </c>
      <c r="C26" s="116">
        <v>2024</v>
      </c>
      <c r="D26" s="121" t="s">
        <v>195</v>
      </c>
      <c r="E26" s="118" t="s">
        <v>196</v>
      </c>
      <c r="F26" s="117" t="s">
        <v>8</v>
      </c>
      <c r="G26" s="117" t="s">
        <v>45</v>
      </c>
      <c r="H26" s="117" t="s">
        <v>45</v>
      </c>
      <c r="I26" s="117" t="s">
        <v>45</v>
      </c>
      <c r="J26" s="85" t="s">
        <v>197</v>
      </c>
      <c r="K26" s="73" t="s">
        <v>47</v>
      </c>
      <c r="L26" s="73" t="s">
        <v>48</v>
      </c>
      <c r="M26" s="85" t="s">
        <v>198</v>
      </c>
      <c r="N26" s="73">
        <v>1</v>
      </c>
      <c r="O26" s="85" t="s">
        <v>198</v>
      </c>
      <c r="P26" s="118" t="s">
        <v>199</v>
      </c>
      <c r="Q26" s="117">
        <v>1</v>
      </c>
      <c r="R26" s="119">
        <v>45659</v>
      </c>
      <c r="S26" s="119">
        <v>46022</v>
      </c>
      <c r="T26" s="120" t="s">
        <v>200</v>
      </c>
      <c r="U26" s="117"/>
      <c r="V26" s="117"/>
      <c r="W26" s="117"/>
      <c r="X26" s="117"/>
      <c r="Y26" s="74"/>
      <c r="Z26" s="86"/>
      <c r="AA26" s="72" t="s">
        <v>112</v>
      </c>
      <c r="AB26" s="87" t="s">
        <v>56</v>
      </c>
      <c r="AC26" s="89">
        <v>0</v>
      </c>
      <c r="AD26" s="86" t="s">
        <v>201</v>
      </c>
      <c r="AE26" s="74"/>
      <c r="AF26" s="75" t="s">
        <v>53</v>
      </c>
      <c r="AG26" s="76" t="s">
        <v>53</v>
      </c>
      <c r="AH26" s="76" t="s">
        <v>53</v>
      </c>
      <c r="AI26" s="77" t="s">
        <v>53</v>
      </c>
      <c r="AJ26" s="78" t="str">
        <f t="shared" si="0"/>
        <v>H11A1.1</v>
      </c>
      <c r="AK26" s="82" t="s">
        <v>112</v>
      </c>
      <c r="AL26" s="87" t="s">
        <v>56</v>
      </c>
      <c r="AM26" s="89">
        <v>0</v>
      </c>
      <c r="AN26" s="90" t="s">
        <v>201</v>
      </c>
      <c r="AP26" s="42"/>
      <c r="AQ26" s="135"/>
      <c r="AR26" s="42"/>
      <c r="AS26" s="136"/>
      <c r="AT26" s="42" t="s">
        <v>202</v>
      </c>
      <c r="AU26" s="43" t="s">
        <v>112</v>
      </c>
      <c r="AV26" s="41"/>
      <c r="AW26" s="41"/>
      <c r="AX26" s="41"/>
      <c r="AZ26" s="41"/>
      <c r="BA26" s="41"/>
      <c r="BB26" s="41"/>
      <c r="BC26" s="41"/>
      <c r="BD26" s="41"/>
      <c r="BE26" s="41"/>
      <c r="BF26" s="41"/>
      <c r="BG26" s="41"/>
      <c r="BH26" s="41"/>
      <c r="BJ26" s="41"/>
      <c r="BK26" s="41"/>
      <c r="BL26" s="41"/>
      <c r="BM26" s="41"/>
      <c r="BN26" s="41"/>
      <c r="BO26" s="41"/>
      <c r="BP26" s="41"/>
      <c r="BQ26" s="41"/>
      <c r="BR26" s="41"/>
    </row>
    <row r="27" spans="1:70" ht="253.75" customHeight="1" x14ac:dyDescent="0.35">
      <c r="A27" s="115">
        <v>2</v>
      </c>
      <c r="B27" s="72" t="s">
        <v>106</v>
      </c>
      <c r="C27" s="116">
        <v>2024</v>
      </c>
      <c r="D27" s="121" t="s">
        <v>195</v>
      </c>
      <c r="E27" s="118" t="s">
        <v>196</v>
      </c>
      <c r="F27" s="117" t="s">
        <v>8</v>
      </c>
      <c r="G27" s="117" t="s">
        <v>45</v>
      </c>
      <c r="H27" s="117" t="s">
        <v>45</v>
      </c>
      <c r="I27" s="117" t="s">
        <v>45</v>
      </c>
      <c r="J27" s="85" t="s">
        <v>197</v>
      </c>
      <c r="K27" s="73" t="s">
        <v>47</v>
      </c>
      <c r="L27" s="73" t="s">
        <v>114</v>
      </c>
      <c r="M27" s="85" t="s">
        <v>203</v>
      </c>
      <c r="N27" s="73">
        <v>1</v>
      </c>
      <c r="O27" s="85" t="s">
        <v>203</v>
      </c>
      <c r="P27" s="118" t="s">
        <v>204</v>
      </c>
      <c r="Q27" s="117">
        <v>3</v>
      </c>
      <c r="R27" s="119">
        <v>45659</v>
      </c>
      <c r="S27" s="119">
        <v>46022</v>
      </c>
      <c r="T27" s="120" t="s">
        <v>200</v>
      </c>
      <c r="U27" s="117"/>
      <c r="V27" s="117"/>
      <c r="W27" s="117"/>
      <c r="X27" s="117"/>
      <c r="Y27" s="74"/>
      <c r="Z27" s="86"/>
      <c r="AA27" s="72" t="s">
        <v>112</v>
      </c>
      <c r="AB27" s="87" t="s">
        <v>56</v>
      </c>
      <c r="AC27" s="89">
        <v>0</v>
      </c>
      <c r="AD27" s="86" t="s">
        <v>205</v>
      </c>
      <c r="AE27" s="74"/>
      <c r="AF27" s="75" t="s">
        <v>53</v>
      </c>
      <c r="AG27" s="76" t="s">
        <v>53</v>
      </c>
      <c r="AH27" s="76" t="s">
        <v>53</v>
      </c>
      <c r="AI27" s="77" t="s">
        <v>53</v>
      </c>
      <c r="AJ27" s="78" t="str">
        <f t="shared" si="0"/>
        <v>H11A2.1</v>
      </c>
      <c r="AK27" s="82" t="s">
        <v>112</v>
      </c>
      <c r="AL27" s="87" t="s">
        <v>56</v>
      </c>
      <c r="AM27" s="89">
        <v>0</v>
      </c>
      <c r="AN27" s="90" t="s">
        <v>205</v>
      </c>
      <c r="AP27" s="42"/>
      <c r="AQ27" s="135"/>
      <c r="AR27" s="42"/>
      <c r="AS27" s="136"/>
      <c r="AT27" s="42" t="s">
        <v>206</v>
      </c>
      <c r="AU27" s="43" t="s">
        <v>112</v>
      </c>
      <c r="AV27" s="41"/>
      <c r="AW27" s="41"/>
      <c r="AX27" s="41"/>
      <c r="AZ27" s="41"/>
      <c r="BA27" s="41"/>
      <c r="BB27" s="41"/>
      <c r="BC27" s="41"/>
      <c r="BD27" s="41"/>
      <c r="BE27" s="41"/>
      <c r="BF27" s="41"/>
      <c r="BG27" s="41"/>
      <c r="BH27" s="41"/>
      <c r="BJ27" s="41"/>
      <c r="BK27" s="41"/>
      <c r="BL27" s="41"/>
      <c r="BM27" s="41"/>
      <c r="BN27" s="41"/>
      <c r="BO27" s="41"/>
      <c r="BP27" s="41"/>
      <c r="BQ27" s="41"/>
      <c r="BR27" s="41"/>
    </row>
    <row r="28" spans="1:70" ht="310.75" customHeight="1" x14ac:dyDescent="0.35">
      <c r="A28" s="115">
        <v>2</v>
      </c>
      <c r="B28" s="72" t="s">
        <v>106</v>
      </c>
      <c r="C28" s="116">
        <v>2024</v>
      </c>
      <c r="D28" s="121" t="s">
        <v>207</v>
      </c>
      <c r="E28" s="118" t="s">
        <v>208</v>
      </c>
      <c r="F28" s="117" t="s">
        <v>8</v>
      </c>
      <c r="G28" s="117" t="s">
        <v>45</v>
      </c>
      <c r="H28" s="117" t="s">
        <v>45</v>
      </c>
      <c r="I28" s="117" t="s">
        <v>45</v>
      </c>
      <c r="J28" s="85" t="s">
        <v>209</v>
      </c>
      <c r="K28" s="73" t="s">
        <v>47</v>
      </c>
      <c r="L28" s="73" t="s">
        <v>48</v>
      </c>
      <c r="M28" s="85" t="s">
        <v>210</v>
      </c>
      <c r="N28" s="73">
        <v>1</v>
      </c>
      <c r="O28" s="85" t="s">
        <v>210</v>
      </c>
      <c r="P28" s="118" t="s">
        <v>211</v>
      </c>
      <c r="Q28" s="117" t="s">
        <v>53</v>
      </c>
      <c r="R28" s="119">
        <v>45698</v>
      </c>
      <c r="S28" s="119">
        <v>46022</v>
      </c>
      <c r="T28" s="120" t="s">
        <v>200</v>
      </c>
      <c r="U28" s="117"/>
      <c r="V28" s="117"/>
      <c r="W28" s="117"/>
      <c r="X28" s="117"/>
      <c r="Y28" s="74"/>
      <c r="Z28" s="86"/>
      <c r="AA28" s="72" t="s">
        <v>112</v>
      </c>
      <c r="AB28" s="87" t="s">
        <v>56</v>
      </c>
      <c r="AC28" s="89">
        <v>0</v>
      </c>
      <c r="AD28" s="86" t="s">
        <v>212</v>
      </c>
      <c r="AE28" s="74"/>
      <c r="AF28" s="75" t="s">
        <v>53</v>
      </c>
      <c r="AG28" s="76" t="s">
        <v>53</v>
      </c>
      <c r="AH28" s="76" t="s">
        <v>53</v>
      </c>
      <c r="AI28" s="77" t="s">
        <v>53</v>
      </c>
      <c r="AJ28" s="78" t="str">
        <f t="shared" si="0"/>
        <v>H12A1.1</v>
      </c>
      <c r="AK28" s="82" t="s">
        <v>112</v>
      </c>
      <c r="AL28" s="87" t="s">
        <v>56</v>
      </c>
      <c r="AM28" s="89">
        <v>0</v>
      </c>
      <c r="AN28" s="90" t="s">
        <v>212</v>
      </c>
      <c r="AP28" s="42"/>
      <c r="AQ28" s="135"/>
      <c r="AR28" s="42"/>
      <c r="AS28" s="136"/>
      <c r="AT28" s="42" t="s">
        <v>213</v>
      </c>
      <c r="AU28" s="43" t="s">
        <v>112</v>
      </c>
      <c r="AV28" s="41"/>
      <c r="AW28" s="41"/>
      <c r="AX28" s="41"/>
      <c r="AZ28" s="41"/>
      <c r="BA28" s="41"/>
      <c r="BB28" s="41"/>
      <c r="BC28" s="41"/>
      <c r="BD28" s="41"/>
      <c r="BE28" s="41"/>
      <c r="BF28" s="41"/>
      <c r="BG28" s="41"/>
      <c r="BH28" s="41"/>
      <c r="BJ28" s="41"/>
      <c r="BK28" s="41"/>
      <c r="BL28" s="41"/>
      <c r="BM28" s="41"/>
      <c r="BN28" s="41"/>
      <c r="BO28" s="41"/>
      <c r="BP28" s="41"/>
      <c r="BQ28" s="41"/>
      <c r="BR28" s="41"/>
    </row>
    <row r="29" spans="1:70" ht="265.39999999999998" customHeight="1" x14ac:dyDescent="0.35">
      <c r="A29" s="115">
        <v>2</v>
      </c>
      <c r="B29" s="72" t="s">
        <v>106</v>
      </c>
      <c r="C29" s="116">
        <v>2024</v>
      </c>
      <c r="D29" s="121" t="s">
        <v>207</v>
      </c>
      <c r="E29" s="118" t="s">
        <v>208</v>
      </c>
      <c r="F29" s="117" t="s">
        <v>8</v>
      </c>
      <c r="G29" s="117" t="s">
        <v>45</v>
      </c>
      <c r="H29" s="117" t="s">
        <v>45</v>
      </c>
      <c r="I29" s="117" t="s">
        <v>45</v>
      </c>
      <c r="J29" s="85" t="s">
        <v>209</v>
      </c>
      <c r="K29" s="73" t="s">
        <v>47</v>
      </c>
      <c r="L29" s="73" t="s">
        <v>114</v>
      </c>
      <c r="M29" s="85" t="s">
        <v>214</v>
      </c>
      <c r="N29" s="73">
        <v>1</v>
      </c>
      <c r="O29" s="85" t="s">
        <v>214</v>
      </c>
      <c r="P29" s="118" t="s">
        <v>191</v>
      </c>
      <c r="Q29" s="117" t="s">
        <v>53</v>
      </c>
      <c r="R29" s="119">
        <v>45689</v>
      </c>
      <c r="S29" s="119">
        <v>46022</v>
      </c>
      <c r="T29" s="120" t="s">
        <v>200</v>
      </c>
      <c r="U29" s="117"/>
      <c r="V29" s="117"/>
      <c r="W29" s="117"/>
      <c r="X29" s="117"/>
      <c r="Y29" s="74"/>
      <c r="Z29" s="86"/>
      <c r="AA29" s="72" t="s">
        <v>112</v>
      </c>
      <c r="AB29" s="87" t="s">
        <v>56</v>
      </c>
      <c r="AC29" s="89">
        <v>0</v>
      </c>
      <c r="AD29" s="86" t="s">
        <v>215</v>
      </c>
      <c r="AE29" s="74"/>
      <c r="AF29" s="75" t="s">
        <v>53</v>
      </c>
      <c r="AG29" s="76" t="s">
        <v>53</v>
      </c>
      <c r="AH29" s="76" t="s">
        <v>53</v>
      </c>
      <c r="AI29" s="77" t="s">
        <v>53</v>
      </c>
      <c r="AJ29" s="78" t="str">
        <f t="shared" si="0"/>
        <v>H12A2.1</v>
      </c>
      <c r="AK29" s="82" t="s">
        <v>112</v>
      </c>
      <c r="AL29" s="87" t="s">
        <v>56</v>
      </c>
      <c r="AM29" s="89">
        <v>0</v>
      </c>
      <c r="AN29" s="90" t="s">
        <v>215</v>
      </c>
      <c r="AP29" s="42"/>
      <c r="AQ29" s="135"/>
      <c r="AR29" s="42"/>
      <c r="AS29" s="136"/>
      <c r="AT29" s="42" t="s">
        <v>216</v>
      </c>
      <c r="AU29" s="43" t="s">
        <v>112</v>
      </c>
      <c r="AV29" s="41"/>
      <c r="AW29" s="41"/>
      <c r="AX29" s="41"/>
      <c r="AZ29" s="41"/>
      <c r="BA29" s="41"/>
      <c r="BB29" s="41"/>
      <c r="BC29" s="41"/>
      <c r="BD29" s="41"/>
      <c r="BE29" s="41"/>
      <c r="BF29" s="41"/>
      <c r="BG29" s="41"/>
      <c r="BH29" s="41"/>
      <c r="BJ29" s="41"/>
      <c r="BK29" s="41"/>
      <c r="BL29" s="41"/>
      <c r="BM29" s="41"/>
      <c r="BN29" s="41"/>
      <c r="BO29" s="41"/>
      <c r="BP29" s="41"/>
      <c r="BQ29" s="41"/>
      <c r="BR29" s="41"/>
    </row>
    <row r="30" spans="1:70" ht="283.75" customHeight="1" x14ac:dyDescent="0.35">
      <c r="A30" s="115">
        <v>2</v>
      </c>
      <c r="B30" s="72" t="s">
        <v>106</v>
      </c>
      <c r="C30" s="116">
        <v>2024</v>
      </c>
      <c r="D30" s="121" t="s">
        <v>207</v>
      </c>
      <c r="E30" s="118" t="s">
        <v>208</v>
      </c>
      <c r="F30" s="117" t="s">
        <v>8</v>
      </c>
      <c r="G30" s="117" t="s">
        <v>45</v>
      </c>
      <c r="H30" s="117" t="s">
        <v>45</v>
      </c>
      <c r="I30" s="117" t="s">
        <v>45</v>
      </c>
      <c r="J30" s="85" t="s">
        <v>209</v>
      </c>
      <c r="K30" s="73" t="s">
        <v>47</v>
      </c>
      <c r="L30" s="73" t="s">
        <v>119</v>
      </c>
      <c r="M30" s="85" t="s">
        <v>217</v>
      </c>
      <c r="N30" s="73">
        <v>1</v>
      </c>
      <c r="O30" s="85" t="s">
        <v>217</v>
      </c>
      <c r="P30" s="118" t="s">
        <v>218</v>
      </c>
      <c r="Q30" s="117" t="s">
        <v>53</v>
      </c>
      <c r="R30" s="119">
        <v>45689</v>
      </c>
      <c r="S30" s="119">
        <v>46022</v>
      </c>
      <c r="T30" s="120" t="s">
        <v>200</v>
      </c>
      <c r="U30" s="117"/>
      <c r="V30" s="117"/>
      <c r="W30" s="117"/>
      <c r="X30" s="117"/>
      <c r="Y30" s="74"/>
      <c r="Z30" s="86"/>
      <c r="AA30" s="72" t="s">
        <v>112</v>
      </c>
      <c r="AB30" s="87" t="s">
        <v>56</v>
      </c>
      <c r="AC30" s="89">
        <v>0</v>
      </c>
      <c r="AD30" s="86" t="s">
        <v>219</v>
      </c>
      <c r="AE30" s="74"/>
      <c r="AF30" s="75" t="s">
        <v>53</v>
      </c>
      <c r="AG30" s="76" t="s">
        <v>53</v>
      </c>
      <c r="AH30" s="76" t="s">
        <v>53</v>
      </c>
      <c r="AI30" s="77" t="s">
        <v>53</v>
      </c>
      <c r="AJ30" s="78" t="str">
        <f t="shared" si="0"/>
        <v>H12A3.1</v>
      </c>
      <c r="AK30" s="82" t="s">
        <v>112</v>
      </c>
      <c r="AL30" s="87" t="s">
        <v>56</v>
      </c>
      <c r="AM30" s="89">
        <v>0</v>
      </c>
      <c r="AN30" s="90" t="s">
        <v>219</v>
      </c>
      <c r="AP30" s="42"/>
      <c r="AQ30" s="135"/>
      <c r="AR30" s="42"/>
      <c r="AS30" s="136"/>
      <c r="AT30" s="42" t="s">
        <v>220</v>
      </c>
      <c r="AU30" s="43" t="s">
        <v>112</v>
      </c>
      <c r="AV30" s="41"/>
      <c r="AW30" s="41"/>
      <c r="AX30" s="41"/>
      <c r="AZ30" s="41"/>
      <c r="BA30" s="41"/>
      <c r="BB30" s="41"/>
      <c r="BC30" s="41"/>
      <c r="BD30" s="41"/>
      <c r="BE30" s="41"/>
      <c r="BF30" s="41"/>
      <c r="BG30" s="41"/>
      <c r="BH30" s="41"/>
      <c r="BJ30" s="41"/>
      <c r="BK30" s="41"/>
      <c r="BL30" s="41"/>
      <c r="BM30" s="41"/>
      <c r="BN30" s="41"/>
      <c r="BO30" s="41"/>
      <c r="BP30" s="41"/>
      <c r="BQ30" s="41"/>
      <c r="BR30" s="41"/>
    </row>
    <row r="31" spans="1:70" ht="294.64999999999998" customHeight="1" x14ac:dyDescent="0.35">
      <c r="A31" s="115">
        <v>2</v>
      </c>
      <c r="B31" s="72" t="s">
        <v>106</v>
      </c>
      <c r="C31" s="116">
        <v>2024</v>
      </c>
      <c r="D31" s="121" t="s">
        <v>221</v>
      </c>
      <c r="E31" s="118" t="s">
        <v>222</v>
      </c>
      <c r="F31" s="117" t="s">
        <v>8</v>
      </c>
      <c r="G31" s="117" t="s">
        <v>45</v>
      </c>
      <c r="H31" s="117" t="s">
        <v>45</v>
      </c>
      <c r="I31" s="117" t="s">
        <v>45</v>
      </c>
      <c r="J31" s="85" t="s">
        <v>223</v>
      </c>
      <c r="K31" s="73" t="s">
        <v>47</v>
      </c>
      <c r="L31" s="73" t="s">
        <v>48</v>
      </c>
      <c r="M31" s="85" t="s">
        <v>224</v>
      </c>
      <c r="N31" s="73">
        <v>1</v>
      </c>
      <c r="O31" s="85" t="s">
        <v>224</v>
      </c>
      <c r="P31" s="118" t="s">
        <v>225</v>
      </c>
      <c r="Q31" s="117" t="s">
        <v>53</v>
      </c>
      <c r="R31" s="119">
        <v>45698</v>
      </c>
      <c r="S31" s="119">
        <v>46022</v>
      </c>
      <c r="T31" s="120" t="s">
        <v>200</v>
      </c>
      <c r="U31" s="117"/>
      <c r="V31" s="117"/>
      <c r="W31" s="117"/>
      <c r="X31" s="117"/>
      <c r="Y31" s="74"/>
      <c r="Z31" s="86"/>
      <c r="AA31" s="72" t="s">
        <v>112</v>
      </c>
      <c r="AB31" s="87" t="s">
        <v>56</v>
      </c>
      <c r="AC31" s="89">
        <v>0</v>
      </c>
      <c r="AD31" s="86" t="s">
        <v>226</v>
      </c>
      <c r="AE31" s="74"/>
      <c r="AF31" s="75" t="s">
        <v>53</v>
      </c>
      <c r="AG31" s="76" t="s">
        <v>53</v>
      </c>
      <c r="AH31" s="76" t="s">
        <v>53</v>
      </c>
      <c r="AI31" s="77" t="s">
        <v>53</v>
      </c>
      <c r="AJ31" s="78" t="str">
        <f t="shared" si="0"/>
        <v>H13A1.1</v>
      </c>
      <c r="AK31" s="82" t="s">
        <v>112</v>
      </c>
      <c r="AL31" s="87" t="s">
        <v>56</v>
      </c>
      <c r="AM31" s="89">
        <v>0</v>
      </c>
      <c r="AN31" s="86" t="s">
        <v>226</v>
      </c>
      <c r="AP31" s="42"/>
      <c r="AQ31" s="135"/>
      <c r="AR31" s="42"/>
      <c r="AS31" s="136"/>
      <c r="AT31" s="42" t="s">
        <v>227</v>
      </c>
      <c r="AU31" s="43" t="s">
        <v>112</v>
      </c>
      <c r="AV31" s="41"/>
      <c r="AW31" s="41"/>
      <c r="AX31" s="41"/>
      <c r="AZ31" s="41"/>
      <c r="BA31" s="41"/>
      <c r="BB31" s="41"/>
      <c r="BC31" s="41"/>
      <c r="BD31" s="41"/>
      <c r="BE31" s="41"/>
      <c r="BF31" s="41"/>
      <c r="BG31" s="41"/>
      <c r="BH31" s="41"/>
      <c r="BJ31" s="41"/>
      <c r="BK31" s="41"/>
      <c r="BL31" s="41"/>
      <c r="BM31" s="41"/>
      <c r="BN31" s="41"/>
      <c r="BO31" s="41"/>
      <c r="BP31" s="41"/>
      <c r="BQ31" s="41"/>
      <c r="BR31" s="41"/>
    </row>
    <row r="32" spans="1:70" ht="265.39999999999998" customHeight="1" x14ac:dyDescent="0.35">
      <c r="A32" s="115">
        <v>2</v>
      </c>
      <c r="B32" s="72" t="s">
        <v>106</v>
      </c>
      <c r="C32" s="116">
        <v>2024</v>
      </c>
      <c r="D32" s="121" t="s">
        <v>228</v>
      </c>
      <c r="E32" s="118" t="s">
        <v>229</v>
      </c>
      <c r="F32" s="117" t="s">
        <v>8</v>
      </c>
      <c r="G32" s="117" t="s">
        <v>45</v>
      </c>
      <c r="H32" s="117" t="s">
        <v>45</v>
      </c>
      <c r="I32" s="117" t="s">
        <v>45</v>
      </c>
      <c r="J32" s="85"/>
      <c r="K32" s="73"/>
      <c r="L32" s="73"/>
      <c r="M32" s="85"/>
      <c r="N32" s="73"/>
      <c r="O32" s="85"/>
      <c r="P32" s="118"/>
      <c r="Q32" s="117"/>
      <c r="R32" s="119"/>
      <c r="S32" s="119"/>
      <c r="T32" s="120" t="s">
        <v>230</v>
      </c>
      <c r="U32" s="117"/>
      <c r="V32" s="117"/>
      <c r="W32" s="117"/>
      <c r="X32" s="117"/>
      <c r="Y32" s="74"/>
      <c r="Z32" s="86"/>
      <c r="AA32" s="72"/>
      <c r="AB32" s="73"/>
      <c r="AC32" s="89"/>
      <c r="AD32" s="86"/>
      <c r="AE32" s="74"/>
      <c r="AF32" s="75"/>
      <c r="AG32" s="76"/>
      <c r="AH32" s="76"/>
      <c r="AI32" s="77"/>
      <c r="AJ32" s="78"/>
      <c r="AK32" s="82" t="s">
        <v>112</v>
      </c>
      <c r="AL32" s="82" t="s">
        <v>231</v>
      </c>
      <c r="AM32" s="92"/>
      <c r="AN32" s="93"/>
      <c r="AP32" s="42"/>
      <c r="AQ32" s="135"/>
      <c r="AR32" s="42"/>
      <c r="AS32" s="136"/>
      <c r="AT32" s="42"/>
      <c r="AU32" s="43" t="s">
        <v>112</v>
      </c>
      <c r="AV32" s="41"/>
      <c r="AW32" s="41"/>
      <c r="AX32" s="41"/>
      <c r="AZ32" s="41"/>
      <c r="BA32" s="41"/>
      <c r="BB32" s="41"/>
      <c r="BC32" s="41"/>
      <c r="BD32" s="41"/>
      <c r="BE32" s="41"/>
      <c r="BF32" s="41"/>
      <c r="BG32" s="41"/>
      <c r="BH32" s="41"/>
      <c r="BJ32" s="41"/>
      <c r="BK32" s="41"/>
      <c r="BL32" s="41"/>
      <c r="BM32" s="41"/>
      <c r="BN32" s="41"/>
      <c r="BO32" s="41"/>
      <c r="BP32" s="41"/>
      <c r="BQ32" s="41"/>
      <c r="BR32" s="41"/>
    </row>
    <row r="33" spans="1:70" ht="265.39999999999998" customHeight="1" x14ac:dyDescent="0.35">
      <c r="A33" s="115">
        <v>3</v>
      </c>
      <c r="B33" s="72" t="s">
        <v>232</v>
      </c>
      <c r="C33" s="116">
        <v>2025</v>
      </c>
      <c r="D33" s="121" t="s">
        <v>43</v>
      </c>
      <c r="E33" s="118" t="s">
        <v>233</v>
      </c>
      <c r="F33" s="117" t="s">
        <v>8</v>
      </c>
      <c r="G33" s="117" t="s">
        <v>45</v>
      </c>
      <c r="H33" s="117" t="s">
        <v>45</v>
      </c>
      <c r="I33" s="117" t="s">
        <v>45</v>
      </c>
      <c r="J33" s="85" t="s">
        <v>234</v>
      </c>
      <c r="K33" s="73" t="s">
        <v>235</v>
      </c>
      <c r="L33" s="121" t="s">
        <v>236</v>
      </c>
      <c r="M33" s="118" t="s">
        <v>237</v>
      </c>
      <c r="N33" s="117">
        <v>1</v>
      </c>
      <c r="O33" s="118" t="s">
        <v>237</v>
      </c>
      <c r="P33" s="85" t="s">
        <v>238</v>
      </c>
      <c r="Q33" s="121">
        <v>1</v>
      </c>
      <c r="R33" s="119">
        <v>45962</v>
      </c>
      <c r="S33" s="119">
        <v>46053</v>
      </c>
      <c r="T33" s="122" t="s">
        <v>239</v>
      </c>
      <c r="U33" s="73"/>
      <c r="V33" s="73"/>
      <c r="W33" s="73"/>
      <c r="X33" s="73"/>
      <c r="Y33" s="74"/>
      <c r="Z33" s="94" t="s">
        <v>240</v>
      </c>
      <c r="AA33" s="82" t="s">
        <v>241</v>
      </c>
      <c r="AB33" s="82" t="s">
        <v>242</v>
      </c>
      <c r="AC33" s="89">
        <v>0</v>
      </c>
      <c r="AD33" s="94" t="s">
        <v>243</v>
      </c>
      <c r="AE33" s="74"/>
      <c r="AF33" s="95">
        <v>46178</v>
      </c>
      <c r="AG33" s="72" t="s">
        <v>244</v>
      </c>
      <c r="AH33" s="83">
        <v>0</v>
      </c>
      <c r="AI33" s="96" t="s">
        <v>245</v>
      </c>
      <c r="AJ33" s="78" t="str">
        <f t="shared" si="0"/>
        <v>H1C1.1</v>
      </c>
      <c r="AK33" s="82" t="s">
        <v>241</v>
      </c>
      <c r="AL33" s="82" t="s">
        <v>56</v>
      </c>
      <c r="AM33" s="97">
        <v>0</v>
      </c>
      <c r="AN33" s="98" t="s">
        <v>246</v>
      </c>
      <c r="AP33" s="42"/>
      <c r="AQ33" s="135"/>
      <c r="AR33" s="42"/>
      <c r="AS33" s="136"/>
      <c r="AT33" s="42" t="s">
        <v>247</v>
      </c>
      <c r="AU33" s="43" t="s">
        <v>241</v>
      </c>
      <c r="AV33" s="41"/>
      <c r="AW33" s="41"/>
      <c r="AX33" s="41"/>
      <c r="AZ33" s="41"/>
      <c r="BA33" s="41"/>
      <c r="BB33" s="41"/>
      <c r="BC33" s="41"/>
      <c r="BD33" s="41"/>
      <c r="BE33" s="41"/>
      <c r="BF33" s="41"/>
      <c r="BG33" s="41"/>
      <c r="BH33" s="41"/>
      <c r="BJ33" s="41"/>
      <c r="BK33" s="41"/>
      <c r="BL33" s="41"/>
      <c r="BM33" s="41"/>
      <c r="BN33" s="41"/>
      <c r="BO33" s="41"/>
      <c r="BP33" s="41"/>
      <c r="BQ33" s="41"/>
      <c r="BR33" s="41"/>
    </row>
    <row r="34" spans="1:70" ht="265.39999999999998" customHeight="1" x14ac:dyDescent="0.35">
      <c r="A34" s="115">
        <v>3</v>
      </c>
      <c r="B34" s="72" t="s">
        <v>232</v>
      </c>
      <c r="C34" s="116">
        <v>2025</v>
      </c>
      <c r="D34" s="121" t="s">
        <v>43</v>
      </c>
      <c r="E34" s="118" t="s">
        <v>233</v>
      </c>
      <c r="F34" s="117" t="s">
        <v>8</v>
      </c>
      <c r="G34" s="117" t="s">
        <v>45</v>
      </c>
      <c r="H34" s="117" t="s">
        <v>45</v>
      </c>
      <c r="I34" s="117" t="s">
        <v>45</v>
      </c>
      <c r="J34" s="85" t="s">
        <v>234</v>
      </c>
      <c r="K34" s="73" t="s">
        <v>235</v>
      </c>
      <c r="L34" s="121" t="s">
        <v>248</v>
      </c>
      <c r="M34" s="118" t="s">
        <v>249</v>
      </c>
      <c r="N34" s="117">
        <v>1</v>
      </c>
      <c r="O34" s="118" t="s">
        <v>249</v>
      </c>
      <c r="P34" s="85" t="s">
        <v>250</v>
      </c>
      <c r="Q34" s="121">
        <v>1</v>
      </c>
      <c r="R34" s="119">
        <v>45976</v>
      </c>
      <c r="S34" s="119">
        <v>46053</v>
      </c>
      <c r="T34" s="123" t="s">
        <v>251</v>
      </c>
      <c r="U34" s="121"/>
      <c r="V34" s="121"/>
      <c r="W34" s="121"/>
      <c r="X34" s="121"/>
      <c r="Y34" s="74"/>
      <c r="Z34" s="94" t="s">
        <v>240</v>
      </c>
      <c r="AA34" s="82" t="s">
        <v>241</v>
      </c>
      <c r="AB34" s="82" t="s">
        <v>242</v>
      </c>
      <c r="AC34" s="89">
        <v>0</v>
      </c>
      <c r="AD34" s="94" t="s">
        <v>243</v>
      </c>
      <c r="AE34" s="74"/>
      <c r="AF34" s="95">
        <v>46178</v>
      </c>
      <c r="AG34" s="72" t="s">
        <v>244</v>
      </c>
      <c r="AH34" s="83">
        <v>0</v>
      </c>
      <c r="AI34" s="96" t="s">
        <v>245</v>
      </c>
      <c r="AJ34" s="78" t="str">
        <f t="shared" si="0"/>
        <v>H1C2.1</v>
      </c>
      <c r="AK34" s="82" t="s">
        <v>241</v>
      </c>
      <c r="AL34" s="82" t="s">
        <v>56</v>
      </c>
      <c r="AM34" s="83">
        <v>0</v>
      </c>
      <c r="AN34" s="98" t="s">
        <v>246</v>
      </c>
      <c r="AP34" s="42"/>
      <c r="AQ34" s="135"/>
      <c r="AR34" s="42"/>
      <c r="AS34" s="136"/>
      <c r="AT34" s="42" t="s">
        <v>252</v>
      </c>
      <c r="AU34" s="43" t="s">
        <v>241</v>
      </c>
      <c r="AV34" s="41"/>
      <c r="AW34" s="41"/>
      <c r="AX34" s="41"/>
      <c r="AZ34" s="41"/>
      <c r="BA34" s="41"/>
      <c r="BB34" s="41"/>
      <c r="BC34" s="41"/>
      <c r="BD34" s="41"/>
      <c r="BE34" s="41"/>
      <c r="BF34" s="41"/>
      <c r="BG34" s="41"/>
      <c r="BH34" s="41"/>
      <c r="BJ34" s="41"/>
      <c r="BK34" s="41"/>
      <c r="BL34" s="41"/>
      <c r="BM34" s="41"/>
      <c r="BN34" s="41"/>
      <c r="BO34" s="41"/>
      <c r="BP34" s="41"/>
      <c r="BQ34" s="41"/>
      <c r="BR34" s="41"/>
    </row>
    <row r="35" spans="1:70" ht="265.39999999999998" customHeight="1" x14ac:dyDescent="0.35">
      <c r="A35" s="115">
        <v>3</v>
      </c>
      <c r="B35" s="72" t="s">
        <v>232</v>
      </c>
      <c r="C35" s="116">
        <v>2025</v>
      </c>
      <c r="D35" s="121" t="s">
        <v>43</v>
      </c>
      <c r="E35" s="118" t="s">
        <v>253</v>
      </c>
      <c r="F35" s="117" t="s">
        <v>8</v>
      </c>
      <c r="G35" s="117" t="s">
        <v>45</v>
      </c>
      <c r="H35" s="117" t="s">
        <v>45</v>
      </c>
      <c r="I35" s="117" t="s">
        <v>45</v>
      </c>
      <c r="J35" s="85" t="s">
        <v>234</v>
      </c>
      <c r="K35" s="73" t="s">
        <v>235</v>
      </c>
      <c r="L35" s="121" t="s">
        <v>254</v>
      </c>
      <c r="M35" s="118" t="s">
        <v>255</v>
      </c>
      <c r="N35" s="117">
        <v>1</v>
      </c>
      <c r="O35" s="118" t="s">
        <v>255</v>
      </c>
      <c r="P35" s="85" t="s">
        <v>256</v>
      </c>
      <c r="Q35" s="121">
        <v>1</v>
      </c>
      <c r="R35" s="119">
        <v>45981</v>
      </c>
      <c r="S35" s="119">
        <v>46082</v>
      </c>
      <c r="T35" s="122" t="s">
        <v>257</v>
      </c>
      <c r="U35" s="73"/>
      <c r="V35" s="73"/>
      <c r="W35" s="73"/>
      <c r="X35" s="73"/>
      <c r="Y35" s="74"/>
      <c r="Z35" s="94" t="s">
        <v>240</v>
      </c>
      <c r="AA35" s="82" t="s">
        <v>241</v>
      </c>
      <c r="AB35" s="82" t="s">
        <v>242</v>
      </c>
      <c r="AC35" s="89">
        <v>0</v>
      </c>
      <c r="AD35" s="94" t="s">
        <v>243</v>
      </c>
      <c r="AE35" s="74"/>
      <c r="AF35" s="95">
        <v>46178</v>
      </c>
      <c r="AG35" s="72" t="s">
        <v>244</v>
      </c>
      <c r="AH35" s="99">
        <v>1</v>
      </c>
      <c r="AI35" s="96" t="s">
        <v>258</v>
      </c>
      <c r="AJ35" s="78" t="str">
        <f t="shared" si="0"/>
        <v>H1C3.1</v>
      </c>
      <c r="AK35" s="82" t="s">
        <v>241</v>
      </c>
      <c r="AL35" s="82" t="s">
        <v>259</v>
      </c>
      <c r="AM35" s="83">
        <v>1</v>
      </c>
      <c r="AN35" s="98" t="s">
        <v>260</v>
      </c>
      <c r="AP35" s="42"/>
      <c r="AQ35" s="135"/>
      <c r="AR35" s="42"/>
      <c r="AS35" s="136"/>
      <c r="AT35" s="42" t="s">
        <v>261</v>
      </c>
      <c r="AU35" s="43" t="s">
        <v>241</v>
      </c>
      <c r="AV35" s="41"/>
      <c r="AW35" s="41"/>
      <c r="AX35" s="41"/>
      <c r="AZ35" s="41"/>
      <c r="BA35" s="41"/>
      <c r="BB35" s="41"/>
      <c r="BC35" s="41"/>
      <c r="BD35" s="41"/>
      <c r="BE35" s="41"/>
      <c r="BF35" s="41"/>
      <c r="BG35" s="41"/>
      <c r="BH35" s="41"/>
      <c r="BJ35" s="41"/>
      <c r="BK35" s="41"/>
      <c r="BL35" s="41"/>
      <c r="BM35" s="41"/>
      <c r="BN35" s="41"/>
      <c r="BO35" s="41"/>
      <c r="BP35" s="41"/>
      <c r="BQ35" s="41"/>
      <c r="BR35" s="41"/>
    </row>
    <row r="36" spans="1:70" ht="265.39999999999998" customHeight="1" x14ac:dyDescent="0.35">
      <c r="A36" s="115">
        <v>3</v>
      </c>
      <c r="B36" s="72" t="s">
        <v>232</v>
      </c>
      <c r="C36" s="116">
        <v>2025</v>
      </c>
      <c r="D36" s="121" t="s">
        <v>43</v>
      </c>
      <c r="E36" s="118" t="s">
        <v>233</v>
      </c>
      <c r="F36" s="117" t="s">
        <v>8</v>
      </c>
      <c r="G36" s="117" t="s">
        <v>45</v>
      </c>
      <c r="H36" s="117" t="s">
        <v>45</v>
      </c>
      <c r="I36" s="117" t="s">
        <v>45</v>
      </c>
      <c r="J36" s="85" t="s">
        <v>234</v>
      </c>
      <c r="K36" s="73" t="s">
        <v>235</v>
      </c>
      <c r="L36" s="121" t="s">
        <v>262</v>
      </c>
      <c r="M36" s="118" t="s">
        <v>263</v>
      </c>
      <c r="N36" s="117">
        <v>1</v>
      </c>
      <c r="O36" s="118" t="s">
        <v>263</v>
      </c>
      <c r="P36" s="85" t="s">
        <v>264</v>
      </c>
      <c r="Q36" s="121">
        <v>1</v>
      </c>
      <c r="R36" s="119">
        <v>46023</v>
      </c>
      <c r="S36" s="119">
        <v>46387</v>
      </c>
      <c r="T36" s="122" t="s">
        <v>265</v>
      </c>
      <c r="U36" s="73"/>
      <c r="V36" s="73"/>
      <c r="W36" s="73"/>
      <c r="X36" s="73"/>
      <c r="Y36" s="74"/>
      <c r="Z36" s="94" t="s">
        <v>240</v>
      </c>
      <c r="AA36" s="82" t="s">
        <v>241</v>
      </c>
      <c r="AB36" s="82" t="s">
        <v>242</v>
      </c>
      <c r="AC36" s="89">
        <v>0</v>
      </c>
      <c r="AD36" s="94" t="s">
        <v>243</v>
      </c>
      <c r="AE36" s="74"/>
      <c r="AF36" s="95">
        <v>46178</v>
      </c>
      <c r="AG36" s="72" t="s">
        <v>244</v>
      </c>
      <c r="AH36" s="83">
        <v>0</v>
      </c>
      <c r="AI36" s="96" t="s">
        <v>245</v>
      </c>
      <c r="AJ36" s="78" t="str">
        <f t="shared" si="0"/>
        <v>H1C4.1</v>
      </c>
      <c r="AK36" s="82" t="s">
        <v>241</v>
      </c>
      <c r="AL36" s="82" t="s">
        <v>81</v>
      </c>
      <c r="AM36" s="97">
        <v>0</v>
      </c>
      <c r="AN36" s="98" t="s">
        <v>266</v>
      </c>
      <c r="AP36" s="42"/>
      <c r="AQ36" s="135"/>
      <c r="AR36" s="42"/>
      <c r="AS36" s="136"/>
      <c r="AT36" s="42" t="s">
        <v>267</v>
      </c>
      <c r="AU36" s="43" t="s">
        <v>241</v>
      </c>
      <c r="AV36" s="41"/>
      <c r="AW36" s="41"/>
      <c r="AX36" s="41"/>
      <c r="AZ36" s="41"/>
      <c r="BA36" s="41"/>
      <c r="BB36" s="41"/>
      <c r="BC36" s="41"/>
      <c r="BD36" s="41"/>
      <c r="BE36" s="41"/>
      <c r="BF36" s="41"/>
      <c r="BG36" s="41"/>
      <c r="BH36" s="41"/>
      <c r="BJ36" s="41"/>
      <c r="BK36" s="41"/>
      <c r="BL36" s="41"/>
      <c r="BM36" s="41"/>
      <c r="BN36" s="41"/>
      <c r="BO36" s="41"/>
      <c r="BP36" s="41"/>
      <c r="BQ36" s="41"/>
      <c r="BR36" s="41"/>
    </row>
    <row r="37" spans="1:70" ht="265.39999999999998" customHeight="1" x14ac:dyDescent="0.35">
      <c r="A37" s="115">
        <v>3</v>
      </c>
      <c r="B37" s="72" t="s">
        <v>232</v>
      </c>
      <c r="C37" s="116">
        <v>2025</v>
      </c>
      <c r="D37" s="121" t="s">
        <v>43</v>
      </c>
      <c r="E37" s="118" t="s">
        <v>233</v>
      </c>
      <c r="F37" s="117" t="s">
        <v>8</v>
      </c>
      <c r="G37" s="117" t="s">
        <v>45</v>
      </c>
      <c r="H37" s="117" t="s">
        <v>45</v>
      </c>
      <c r="I37" s="117" t="s">
        <v>45</v>
      </c>
      <c r="J37" s="85" t="s">
        <v>234</v>
      </c>
      <c r="K37" s="73" t="s">
        <v>235</v>
      </c>
      <c r="L37" s="121" t="s">
        <v>268</v>
      </c>
      <c r="M37" s="118" t="s">
        <v>269</v>
      </c>
      <c r="N37" s="117">
        <v>1</v>
      </c>
      <c r="O37" s="118" t="s">
        <v>269</v>
      </c>
      <c r="P37" s="85" t="s">
        <v>238</v>
      </c>
      <c r="Q37" s="121">
        <v>1</v>
      </c>
      <c r="R37" s="119">
        <v>46023</v>
      </c>
      <c r="S37" s="119">
        <v>46387</v>
      </c>
      <c r="T37" s="122" t="s">
        <v>239</v>
      </c>
      <c r="U37" s="73"/>
      <c r="V37" s="73"/>
      <c r="W37" s="73"/>
      <c r="X37" s="73"/>
      <c r="Y37" s="74"/>
      <c r="Z37" s="94" t="s">
        <v>240</v>
      </c>
      <c r="AA37" s="82" t="s">
        <v>241</v>
      </c>
      <c r="AB37" s="82" t="s">
        <v>242</v>
      </c>
      <c r="AC37" s="89">
        <v>0</v>
      </c>
      <c r="AD37" s="94" t="s">
        <v>243</v>
      </c>
      <c r="AE37" s="74"/>
      <c r="AF37" s="95">
        <v>46178</v>
      </c>
      <c r="AG37" s="72" t="s">
        <v>244</v>
      </c>
      <c r="AH37" s="83">
        <v>0</v>
      </c>
      <c r="AI37" s="96" t="s">
        <v>245</v>
      </c>
      <c r="AJ37" s="78" t="str">
        <f t="shared" si="0"/>
        <v>H1C5.1</v>
      </c>
      <c r="AK37" s="82" t="s">
        <v>241</v>
      </c>
      <c r="AL37" s="82" t="s">
        <v>81</v>
      </c>
      <c r="AM37" s="83">
        <v>0</v>
      </c>
      <c r="AN37" s="98" t="s">
        <v>266</v>
      </c>
      <c r="AP37" s="42"/>
      <c r="AQ37" s="135"/>
      <c r="AR37" s="42"/>
      <c r="AS37" s="136"/>
      <c r="AT37" s="42" t="s">
        <v>270</v>
      </c>
      <c r="AU37" s="43" t="s">
        <v>241</v>
      </c>
      <c r="AV37" s="41"/>
      <c r="AW37" s="41"/>
      <c r="AX37" s="41"/>
      <c r="AZ37" s="41"/>
      <c r="BA37" s="41"/>
      <c r="BB37" s="41"/>
      <c r="BC37" s="41"/>
      <c r="BD37" s="41"/>
      <c r="BE37" s="41"/>
      <c r="BF37" s="41"/>
      <c r="BG37" s="41"/>
      <c r="BH37" s="41"/>
      <c r="BJ37" s="41"/>
      <c r="BK37" s="41"/>
      <c r="BL37" s="41"/>
      <c r="BM37" s="41"/>
      <c r="BN37" s="41"/>
      <c r="BO37" s="41"/>
      <c r="BP37" s="41"/>
      <c r="BQ37" s="41"/>
      <c r="BR37" s="41"/>
    </row>
    <row r="38" spans="1:70" ht="265.39999999999998" customHeight="1" x14ac:dyDescent="0.35">
      <c r="A38" s="115">
        <v>3</v>
      </c>
      <c r="B38" s="72" t="s">
        <v>232</v>
      </c>
      <c r="C38" s="116">
        <v>2025</v>
      </c>
      <c r="D38" s="121" t="s">
        <v>62</v>
      </c>
      <c r="E38" s="118" t="s">
        <v>271</v>
      </c>
      <c r="F38" s="117" t="s">
        <v>8</v>
      </c>
      <c r="G38" s="117" t="s">
        <v>45</v>
      </c>
      <c r="H38" s="117" t="s">
        <v>45</v>
      </c>
      <c r="I38" s="117" t="s">
        <v>45</v>
      </c>
      <c r="J38" s="85" t="s">
        <v>272</v>
      </c>
      <c r="K38" s="73"/>
      <c r="L38" s="121"/>
      <c r="M38" s="118"/>
      <c r="N38" s="117"/>
      <c r="O38" s="124"/>
      <c r="P38" s="124"/>
      <c r="Q38" s="121"/>
      <c r="R38" s="117"/>
      <c r="S38" s="117"/>
      <c r="T38" s="123" t="s">
        <v>273</v>
      </c>
      <c r="U38" s="121"/>
      <c r="V38" s="121"/>
      <c r="W38" s="121"/>
      <c r="X38" s="121"/>
      <c r="Y38" s="74"/>
      <c r="Z38" s="94" t="s">
        <v>240</v>
      </c>
      <c r="AA38" s="82" t="s">
        <v>241</v>
      </c>
      <c r="AB38" s="82" t="s">
        <v>231</v>
      </c>
      <c r="AC38" s="89">
        <v>0</v>
      </c>
      <c r="AD38" s="94" t="s">
        <v>243</v>
      </c>
      <c r="AE38" s="74"/>
      <c r="AF38" s="95">
        <v>46178</v>
      </c>
      <c r="AG38" s="72" t="s">
        <v>244</v>
      </c>
      <c r="AH38" s="100">
        <v>0</v>
      </c>
      <c r="AI38" s="77" t="s">
        <v>245</v>
      </c>
      <c r="AJ38" s="78"/>
      <c r="AK38" s="82" t="s">
        <v>241</v>
      </c>
      <c r="AL38" s="82" t="s">
        <v>231</v>
      </c>
      <c r="AM38" s="101">
        <v>0</v>
      </c>
      <c r="AN38" s="84" t="s">
        <v>274</v>
      </c>
      <c r="AP38" s="42"/>
      <c r="AQ38" s="135"/>
      <c r="AR38" s="42"/>
      <c r="AS38" s="136"/>
      <c r="AT38" s="42"/>
      <c r="AU38" s="43" t="s">
        <v>241</v>
      </c>
      <c r="AV38" s="41"/>
      <c r="AW38" s="41"/>
      <c r="AX38" s="41"/>
      <c r="AZ38" s="41"/>
      <c r="BA38" s="41"/>
      <c r="BB38" s="41"/>
      <c r="BC38" s="41"/>
      <c r="BD38" s="41"/>
      <c r="BE38" s="41"/>
      <c r="BF38" s="41"/>
      <c r="BG38" s="41"/>
      <c r="BH38" s="41"/>
      <c r="BJ38" s="41"/>
      <c r="BK38" s="41"/>
      <c r="BL38" s="41"/>
      <c r="BM38" s="41"/>
      <c r="BN38" s="41"/>
      <c r="BO38" s="41"/>
      <c r="BP38" s="41"/>
      <c r="BQ38" s="41"/>
      <c r="BR38" s="41"/>
    </row>
    <row r="39" spans="1:70" ht="265.39999999999998" customHeight="1" x14ac:dyDescent="0.35">
      <c r="A39" s="115">
        <v>3</v>
      </c>
      <c r="B39" s="72" t="s">
        <v>232</v>
      </c>
      <c r="C39" s="116">
        <v>2025</v>
      </c>
      <c r="D39" s="121" t="s">
        <v>74</v>
      </c>
      <c r="E39" s="118" t="s">
        <v>275</v>
      </c>
      <c r="F39" s="117" t="s">
        <v>8</v>
      </c>
      <c r="G39" s="117" t="s">
        <v>45</v>
      </c>
      <c r="H39" s="117" t="s">
        <v>45</v>
      </c>
      <c r="I39" s="117" t="s">
        <v>45</v>
      </c>
      <c r="J39" s="85" t="s">
        <v>276</v>
      </c>
      <c r="K39" s="73" t="s">
        <v>235</v>
      </c>
      <c r="L39" s="121" t="s">
        <v>236</v>
      </c>
      <c r="M39" s="118" t="s">
        <v>277</v>
      </c>
      <c r="N39" s="117">
        <v>1</v>
      </c>
      <c r="O39" s="118" t="s">
        <v>277</v>
      </c>
      <c r="P39" s="85" t="s">
        <v>278</v>
      </c>
      <c r="Q39" s="121">
        <v>1</v>
      </c>
      <c r="R39" s="119">
        <v>45992</v>
      </c>
      <c r="S39" s="119">
        <v>46127</v>
      </c>
      <c r="T39" s="122" t="s">
        <v>279</v>
      </c>
      <c r="U39" s="73"/>
      <c r="V39" s="73"/>
      <c r="W39" s="73"/>
      <c r="X39" s="73"/>
      <c r="Y39" s="74"/>
      <c r="Z39" s="94" t="s">
        <v>240</v>
      </c>
      <c r="AA39" s="82" t="s">
        <v>241</v>
      </c>
      <c r="AB39" s="82" t="s">
        <v>242</v>
      </c>
      <c r="AC39" s="89">
        <v>0</v>
      </c>
      <c r="AD39" s="94" t="s">
        <v>243</v>
      </c>
      <c r="AE39" s="74"/>
      <c r="AF39" s="95">
        <v>46178</v>
      </c>
      <c r="AG39" s="72" t="s">
        <v>244</v>
      </c>
      <c r="AH39" s="100">
        <v>0.9</v>
      </c>
      <c r="AI39" s="102" t="s">
        <v>280</v>
      </c>
      <c r="AJ39" s="78" t="str">
        <f t="shared" si="0"/>
        <v>H3C1.1</v>
      </c>
      <c r="AK39" s="82" t="s">
        <v>241</v>
      </c>
      <c r="AL39" s="82" t="s">
        <v>56</v>
      </c>
      <c r="AM39" s="100">
        <v>0</v>
      </c>
      <c r="AN39" s="84" t="s">
        <v>281</v>
      </c>
      <c r="AP39" s="42"/>
      <c r="AQ39" s="135"/>
      <c r="AR39" s="42"/>
      <c r="AS39" s="136"/>
      <c r="AT39" s="42" t="s">
        <v>282</v>
      </c>
      <c r="AU39" s="43" t="s">
        <v>241</v>
      </c>
      <c r="AV39" s="41"/>
      <c r="AW39" s="41"/>
      <c r="AX39" s="41"/>
      <c r="AZ39" s="41"/>
      <c r="BA39" s="41"/>
      <c r="BB39" s="41"/>
      <c r="BC39" s="41"/>
      <c r="BD39" s="41"/>
      <c r="BE39" s="41"/>
      <c r="BF39" s="41"/>
      <c r="BG39" s="41"/>
      <c r="BH39" s="41"/>
      <c r="BJ39" s="41"/>
      <c r="BK39" s="41"/>
      <c r="BL39" s="41"/>
      <c r="BM39" s="41"/>
      <c r="BN39" s="41"/>
      <c r="BO39" s="41"/>
      <c r="BP39" s="41"/>
      <c r="BQ39" s="41"/>
      <c r="BR39" s="41"/>
    </row>
    <row r="40" spans="1:70" ht="265.39999999999998" customHeight="1" x14ac:dyDescent="0.35">
      <c r="A40" s="115">
        <v>3</v>
      </c>
      <c r="B40" s="72" t="s">
        <v>232</v>
      </c>
      <c r="C40" s="116">
        <v>2025</v>
      </c>
      <c r="D40" s="121" t="s">
        <v>74</v>
      </c>
      <c r="E40" s="118" t="s">
        <v>275</v>
      </c>
      <c r="F40" s="117" t="s">
        <v>8</v>
      </c>
      <c r="G40" s="117" t="s">
        <v>45</v>
      </c>
      <c r="H40" s="117" t="s">
        <v>45</v>
      </c>
      <c r="I40" s="117" t="s">
        <v>45</v>
      </c>
      <c r="J40" s="85" t="s">
        <v>276</v>
      </c>
      <c r="K40" s="73" t="s">
        <v>47</v>
      </c>
      <c r="L40" s="121" t="s">
        <v>48</v>
      </c>
      <c r="M40" s="118" t="s">
        <v>283</v>
      </c>
      <c r="N40" s="117">
        <v>1</v>
      </c>
      <c r="O40" s="118" t="s">
        <v>283</v>
      </c>
      <c r="P40" s="124" t="s">
        <v>284</v>
      </c>
      <c r="Q40" s="121">
        <v>1</v>
      </c>
      <c r="R40" s="119">
        <v>46037</v>
      </c>
      <c r="S40" s="119">
        <v>46068</v>
      </c>
      <c r="T40" s="122" t="s">
        <v>279</v>
      </c>
      <c r="U40" s="73"/>
      <c r="V40" s="73"/>
      <c r="W40" s="73"/>
      <c r="X40" s="73"/>
      <c r="Y40" s="74"/>
      <c r="Z40" s="94" t="s">
        <v>240</v>
      </c>
      <c r="AA40" s="82" t="s">
        <v>241</v>
      </c>
      <c r="AB40" s="82" t="s">
        <v>242</v>
      </c>
      <c r="AC40" s="89">
        <v>0</v>
      </c>
      <c r="AD40" s="94" t="s">
        <v>243</v>
      </c>
      <c r="AE40" s="74"/>
      <c r="AF40" s="95">
        <v>46178</v>
      </c>
      <c r="AG40" s="72" t="s">
        <v>244</v>
      </c>
      <c r="AH40" s="100">
        <v>1</v>
      </c>
      <c r="AI40" s="102" t="s">
        <v>285</v>
      </c>
      <c r="AJ40" s="78" t="str">
        <f t="shared" si="0"/>
        <v>H3A1.1</v>
      </c>
      <c r="AK40" s="82" t="s">
        <v>241</v>
      </c>
      <c r="AL40" s="82" t="s">
        <v>150</v>
      </c>
      <c r="AM40" s="100">
        <v>1</v>
      </c>
      <c r="AN40" s="84" t="s">
        <v>286</v>
      </c>
      <c r="AP40" s="42"/>
      <c r="AQ40" s="135"/>
      <c r="AR40" s="42"/>
      <c r="AS40" s="136"/>
      <c r="AT40" s="42" t="s">
        <v>82</v>
      </c>
      <c r="AU40" s="43" t="s">
        <v>241</v>
      </c>
      <c r="AV40" s="41"/>
      <c r="AW40" s="41"/>
      <c r="AX40" s="41"/>
      <c r="AZ40" s="41"/>
      <c r="BA40" s="41"/>
      <c r="BB40" s="41"/>
      <c r="BC40" s="41"/>
      <c r="BD40" s="41"/>
      <c r="BE40" s="41"/>
      <c r="BF40" s="41"/>
      <c r="BG40" s="41"/>
      <c r="BH40" s="41"/>
      <c r="BJ40" s="41"/>
      <c r="BK40" s="41"/>
      <c r="BL40" s="41"/>
      <c r="BM40" s="41"/>
      <c r="BN40" s="41"/>
      <c r="BO40" s="41"/>
      <c r="BP40" s="41"/>
      <c r="BQ40" s="41"/>
      <c r="BR40" s="41"/>
    </row>
    <row r="41" spans="1:70" ht="265.39999999999998" customHeight="1" x14ac:dyDescent="0.35">
      <c r="A41" s="115">
        <v>3</v>
      </c>
      <c r="B41" s="72" t="s">
        <v>232</v>
      </c>
      <c r="C41" s="116">
        <v>2025</v>
      </c>
      <c r="D41" s="121" t="s">
        <v>74</v>
      </c>
      <c r="E41" s="118" t="s">
        <v>275</v>
      </c>
      <c r="F41" s="117" t="s">
        <v>8</v>
      </c>
      <c r="G41" s="117" t="s">
        <v>45</v>
      </c>
      <c r="H41" s="117" t="s">
        <v>45</v>
      </c>
      <c r="I41" s="117" t="s">
        <v>45</v>
      </c>
      <c r="J41" s="85" t="s">
        <v>276</v>
      </c>
      <c r="K41" s="73" t="s">
        <v>47</v>
      </c>
      <c r="L41" s="121" t="s">
        <v>114</v>
      </c>
      <c r="M41" s="118" t="s">
        <v>287</v>
      </c>
      <c r="N41" s="117">
        <v>1</v>
      </c>
      <c r="O41" s="118" t="s">
        <v>287</v>
      </c>
      <c r="P41" s="85" t="s">
        <v>288</v>
      </c>
      <c r="Q41" s="121">
        <v>1</v>
      </c>
      <c r="R41" s="119">
        <v>46037</v>
      </c>
      <c r="S41" s="119">
        <v>46080</v>
      </c>
      <c r="T41" s="122" t="s">
        <v>279</v>
      </c>
      <c r="U41" s="73"/>
      <c r="V41" s="73"/>
      <c r="W41" s="73"/>
      <c r="X41" s="73"/>
      <c r="Y41" s="74"/>
      <c r="Z41" s="94" t="s">
        <v>240</v>
      </c>
      <c r="AA41" s="82" t="s">
        <v>241</v>
      </c>
      <c r="AB41" s="82" t="s">
        <v>242</v>
      </c>
      <c r="AC41" s="89">
        <v>0</v>
      </c>
      <c r="AD41" s="94" t="s">
        <v>243</v>
      </c>
      <c r="AE41" s="74"/>
      <c r="AF41" s="95">
        <v>46178</v>
      </c>
      <c r="AG41" s="72" t="s">
        <v>244</v>
      </c>
      <c r="AH41" s="100">
        <v>1</v>
      </c>
      <c r="AI41" s="102" t="s">
        <v>289</v>
      </c>
      <c r="AJ41" s="78" t="str">
        <f t="shared" si="0"/>
        <v>H3A2.1</v>
      </c>
      <c r="AK41" s="82" t="s">
        <v>241</v>
      </c>
      <c r="AL41" s="82" t="s">
        <v>150</v>
      </c>
      <c r="AM41" s="100">
        <v>1</v>
      </c>
      <c r="AN41" s="84" t="s">
        <v>290</v>
      </c>
      <c r="AP41" s="42"/>
      <c r="AQ41" s="135"/>
      <c r="AR41" s="42"/>
      <c r="AS41" s="136"/>
      <c r="AT41" s="42" t="s">
        <v>291</v>
      </c>
      <c r="AU41" s="43" t="s">
        <v>241</v>
      </c>
      <c r="AV41" s="41"/>
      <c r="AW41" s="41"/>
      <c r="AX41" s="41"/>
      <c r="AZ41" s="41"/>
      <c r="BA41" s="41"/>
      <c r="BB41" s="41"/>
      <c r="BC41" s="41"/>
      <c r="BD41" s="41"/>
      <c r="BE41" s="41"/>
      <c r="BF41" s="41"/>
      <c r="BG41" s="41"/>
      <c r="BH41" s="41"/>
      <c r="BJ41" s="41"/>
      <c r="BK41" s="41"/>
      <c r="BL41" s="41"/>
      <c r="BM41" s="41"/>
      <c r="BN41" s="41"/>
      <c r="BO41" s="41"/>
      <c r="BP41" s="41"/>
      <c r="BQ41" s="41"/>
      <c r="BR41" s="41"/>
    </row>
    <row r="42" spans="1:70" ht="265.39999999999998" customHeight="1" x14ac:dyDescent="0.35">
      <c r="A42" s="115">
        <v>3</v>
      </c>
      <c r="B42" s="72" t="s">
        <v>232</v>
      </c>
      <c r="C42" s="116">
        <v>2025</v>
      </c>
      <c r="D42" s="121" t="s">
        <v>83</v>
      </c>
      <c r="E42" s="118" t="s">
        <v>292</v>
      </c>
      <c r="F42" s="117" t="s">
        <v>8</v>
      </c>
      <c r="G42" s="117" t="s">
        <v>45</v>
      </c>
      <c r="H42" s="117" t="s">
        <v>45</v>
      </c>
      <c r="I42" s="117" t="s">
        <v>45</v>
      </c>
      <c r="J42" s="85" t="s">
        <v>293</v>
      </c>
      <c r="K42" s="73" t="s">
        <v>235</v>
      </c>
      <c r="L42" s="121" t="s">
        <v>236</v>
      </c>
      <c r="M42" s="118" t="s">
        <v>294</v>
      </c>
      <c r="N42" s="117">
        <v>1</v>
      </c>
      <c r="O42" s="118" t="s">
        <v>294</v>
      </c>
      <c r="P42" s="85" t="s">
        <v>295</v>
      </c>
      <c r="Q42" s="121">
        <v>1</v>
      </c>
      <c r="R42" s="119">
        <v>45992</v>
      </c>
      <c r="S42" s="119">
        <v>46387</v>
      </c>
      <c r="T42" s="122" t="s">
        <v>296</v>
      </c>
      <c r="U42" s="73"/>
      <c r="V42" s="73"/>
      <c r="W42" s="73"/>
      <c r="X42" s="73"/>
      <c r="Y42" s="74"/>
      <c r="Z42" s="94" t="s">
        <v>240</v>
      </c>
      <c r="AA42" s="82" t="s">
        <v>241</v>
      </c>
      <c r="AB42" s="82" t="s">
        <v>242</v>
      </c>
      <c r="AC42" s="89">
        <v>0</v>
      </c>
      <c r="AD42" s="94" t="s">
        <v>243</v>
      </c>
      <c r="AE42" s="74"/>
      <c r="AF42" s="95">
        <v>46178</v>
      </c>
      <c r="AG42" s="72" t="s">
        <v>244</v>
      </c>
      <c r="AH42" s="100">
        <v>0</v>
      </c>
      <c r="AI42" s="77" t="s">
        <v>245</v>
      </c>
      <c r="AJ42" s="78" t="str">
        <f t="shared" si="0"/>
        <v>H4C1.1</v>
      </c>
      <c r="AK42" s="82" t="s">
        <v>241</v>
      </c>
      <c r="AL42" s="82" t="s">
        <v>81</v>
      </c>
      <c r="AM42" s="100">
        <v>0</v>
      </c>
      <c r="AN42" s="84" t="s">
        <v>297</v>
      </c>
      <c r="AP42" s="42"/>
      <c r="AQ42" s="135"/>
      <c r="AR42" s="42"/>
      <c r="AS42" s="136"/>
      <c r="AT42" s="42" t="s">
        <v>298</v>
      </c>
      <c r="AU42" s="43" t="s">
        <v>241</v>
      </c>
      <c r="AV42" s="41"/>
      <c r="AW42" s="41"/>
      <c r="AX42" s="41"/>
      <c r="AZ42" s="41"/>
      <c r="BA42" s="41"/>
      <c r="BB42" s="41"/>
      <c r="BC42" s="41"/>
      <c r="BD42" s="41"/>
      <c r="BE42" s="41"/>
      <c r="BF42" s="41"/>
      <c r="BG42" s="41"/>
      <c r="BH42" s="41"/>
      <c r="BJ42" s="41"/>
      <c r="BK42" s="41"/>
      <c r="BL42" s="41"/>
      <c r="BM42" s="41"/>
      <c r="BN42" s="41"/>
      <c r="BO42" s="41"/>
      <c r="BP42" s="41"/>
      <c r="BQ42" s="41"/>
      <c r="BR42" s="41"/>
    </row>
    <row r="43" spans="1:70" ht="265.39999999999998" customHeight="1" x14ac:dyDescent="0.35">
      <c r="A43" s="115">
        <v>3</v>
      </c>
      <c r="B43" s="72" t="s">
        <v>232</v>
      </c>
      <c r="C43" s="116">
        <v>2025</v>
      </c>
      <c r="D43" s="121" t="s">
        <v>83</v>
      </c>
      <c r="E43" s="118" t="s">
        <v>292</v>
      </c>
      <c r="F43" s="117" t="s">
        <v>8</v>
      </c>
      <c r="G43" s="117" t="s">
        <v>45</v>
      </c>
      <c r="H43" s="117" t="s">
        <v>45</v>
      </c>
      <c r="I43" s="117" t="s">
        <v>45</v>
      </c>
      <c r="J43" s="85" t="s">
        <v>293</v>
      </c>
      <c r="K43" s="73" t="s">
        <v>47</v>
      </c>
      <c r="L43" s="121" t="s">
        <v>48</v>
      </c>
      <c r="M43" s="118" t="s">
        <v>299</v>
      </c>
      <c r="N43" s="117">
        <v>1</v>
      </c>
      <c r="O43" s="118" t="s">
        <v>299</v>
      </c>
      <c r="P43" s="85" t="s">
        <v>300</v>
      </c>
      <c r="Q43" s="121">
        <v>1</v>
      </c>
      <c r="R43" s="119">
        <v>46023</v>
      </c>
      <c r="S43" s="119">
        <v>46387</v>
      </c>
      <c r="T43" s="122" t="s">
        <v>301</v>
      </c>
      <c r="U43" s="73"/>
      <c r="V43" s="73"/>
      <c r="W43" s="73"/>
      <c r="X43" s="73"/>
      <c r="Y43" s="74"/>
      <c r="Z43" s="94" t="s">
        <v>240</v>
      </c>
      <c r="AA43" s="82" t="s">
        <v>241</v>
      </c>
      <c r="AB43" s="82" t="s">
        <v>242</v>
      </c>
      <c r="AC43" s="89">
        <v>0</v>
      </c>
      <c r="AD43" s="94" t="s">
        <v>243</v>
      </c>
      <c r="AE43" s="74"/>
      <c r="AF43" s="95">
        <v>46178</v>
      </c>
      <c r="AG43" s="72" t="s">
        <v>244</v>
      </c>
      <c r="AH43" s="100">
        <v>0</v>
      </c>
      <c r="AI43" s="77" t="s">
        <v>245</v>
      </c>
      <c r="AJ43" s="78" t="str">
        <f t="shared" si="0"/>
        <v>H4A1.1</v>
      </c>
      <c r="AK43" s="82" t="s">
        <v>241</v>
      </c>
      <c r="AL43" s="82" t="s">
        <v>81</v>
      </c>
      <c r="AM43" s="100">
        <v>0</v>
      </c>
      <c r="AN43" s="84" t="s">
        <v>297</v>
      </c>
      <c r="AP43" s="42"/>
      <c r="AQ43" s="135"/>
      <c r="AR43" s="42"/>
      <c r="AS43" s="136"/>
      <c r="AT43" s="42" t="s">
        <v>89</v>
      </c>
      <c r="AU43" s="43" t="s">
        <v>241</v>
      </c>
      <c r="AV43" s="41"/>
      <c r="AW43" s="41"/>
      <c r="AX43" s="41"/>
      <c r="AZ43" s="41"/>
      <c r="BA43" s="41"/>
      <c r="BB43" s="41"/>
      <c r="BC43" s="41"/>
      <c r="BD43" s="41"/>
      <c r="BE43" s="41"/>
      <c r="BF43" s="41"/>
      <c r="BG43" s="41"/>
      <c r="BH43" s="41"/>
      <c r="BJ43" s="41"/>
      <c r="BK43" s="41"/>
      <c r="BL43" s="41"/>
      <c r="BM43" s="41"/>
      <c r="BN43" s="41"/>
      <c r="BO43" s="41"/>
      <c r="BP43" s="41"/>
      <c r="BQ43" s="41"/>
      <c r="BR43" s="41"/>
    </row>
    <row r="44" spans="1:70" ht="265.39999999999998" customHeight="1" x14ac:dyDescent="0.35">
      <c r="A44" s="115">
        <v>3</v>
      </c>
      <c r="B44" s="72" t="s">
        <v>232</v>
      </c>
      <c r="C44" s="116">
        <v>2025</v>
      </c>
      <c r="D44" s="121" t="s">
        <v>83</v>
      </c>
      <c r="E44" s="118" t="s">
        <v>292</v>
      </c>
      <c r="F44" s="117" t="s">
        <v>8</v>
      </c>
      <c r="G44" s="117" t="s">
        <v>45</v>
      </c>
      <c r="H44" s="117" t="s">
        <v>45</v>
      </c>
      <c r="I44" s="117" t="s">
        <v>45</v>
      </c>
      <c r="J44" s="85" t="s">
        <v>293</v>
      </c>
      <c r="K44" s="73" t="s">
        <v>47</v>
      </c>
      <c r="L44" s="121" t="s">
        <v>114</v>
      </c>
      <c r="M44" s="118" t="s">
        <v>302</v>
      </c>
      <c r="N44" s="117">
        <v>1</v>
      </c>
      <c r="O44" s="118" t="s">
        <v>302</v>
      </c>
      <c r="P44" s="85" t="s">
        <v>303</v>
      </c>
      <c r="Q44" s="121">
        <v>1</v>
      </c>
      <c r="R44" s="119">
        <v>45992</v>
      </c>
      <c r="S44" s="119">
        <v>46113</v>
      </c>
      <c r="T44" s="122" t="s">
        <v>239</v>
      </c>
      <c r="U44" s="73"/>
      <c r="V44" s="73"/>
      <c r="W44" s="73"/>
      <c r="X44" s="73"/>
      <c r="Y44" s="74"/>
      <c r="Z44" s="94" t="s">
        <v>240</v>
      </c>
      <c r="AA44" s="82" t="s">
        <v>241</v>
      </c>
      <c r="AB44" s="82" t="s">
        <v>242</v>
      </c>
      <c r="AC44" s="89">
        <v>0</v>
      </c>
      <c r="AD44" s="94" t="s">
        <v>243</v>
      </c>
      <c r="AE44" s="74"/>
      <c r="AF44" s="95">
        <v>46178</v>
      </c>
      <c r="AG44" s="72" t="s">
        <v>244</v>
      </c>
      <c r="AH44" s="100">
        <v>0.8</v>
      </c>
      <c r="AI44" s="102" t="s">
        <v>304</v>
      </c>
      <c r="AJ44" s="78" t="str">
        <f t="shared" si="0"/>
        <v>H4A2.1</v>
      </c>
      <c r="AK44" s="82" t="s">
        <v>241</v>
      </c>
      <c r="AL44" s="82" t="s">
        <v>56</v>
      </c>
      <c r="AM44" s="100">
        <v>0</v>
      </c>
      <c r="AN44" s="84" t="s">
        <v>305</v>
      </c>
      <c r="AP44" s="42"/>
      <c r="AQ44" s="135"/>
      <c r="AR44" s="42"/>
      <c r="AS44" s="136"/>
      <c r="AT44" s="42" t="s">
        <v>306</v>
      </c>
      <c r="AU44" s="43" t="s">
        <v>241</v>
      </c>
      <c r="AV44" s="41"/>
      <c r="AW44" s="41"/>
      <c r="AX44" s="41"/>
      <c r="AZ44" s="41"/>
      <c r="BA44" s="41"/>
      <c r="BB44" s="41"/>
      <c r="BC44" s="41"/>
      <c r="BD44" s="41"/>
      <c r="BE44" s="41"/>
      <c r="BF44" s="41"/>
      <c r="BG44" s="41"/>
      <c r="BH44" s="41"/>
      <c r="BJ44" s="41"/>
      <c r="BK44" s="41"/>
      <c r="BL44" s="41"/>
      <c r="BM44" s="41"/>
      <c r="BN44" s="41"/>
      <c r="BO44" s="41"/>
      <c r="BP44" s="41"/>
      <c r="BQ44" s="41"/>
      <c r="BR44" s="41"/>
    </row>
    <row r="45" spans="1:70" ht="265.39999999999998" customHeight="1" x14ac:dyDescent="0.35">
      <c r="A45" s="115">
        <v>3</v>
      </c>
      <c r="B45" s="72" t="s">
        <v>232</v>
      </c>
      <c r="C45" s="116">
        <v>2025</v>
      </c>
      <c r="D45" s="121" t="s">
        <v>83</v>
      </c>
      <c r="E45" s="118" t="s">
        <v>292</v>
      </c>
      <c r="F45" s="117" t="s">
        <v>8</v>
      </c>
      <c r="G45" s="117" t="s">
        <v>45</v>
      </c>
      <c r="H45" s="117" t="s">
        <v>45</v>
      </c>
      <c r="I45" s="117" t="s">
        <v>45</v>
      </c>
      <c r="J45" s="85" t="s">
        <v>293</v>
      </c>
      <c r="K45" s="73" t="s">
        <v>47</v>
      </c>
      <c r="L45" s="121" t="s">
        <v>119</v>
      </c>
      <c r="M45" s="118" t="s">
        <v>307</v>
      </c>
      <c r="N45" s="117">
        <v>1</v>
      </c>
      <c r="O45" s="118" t="s">
        <v>307</v>
      </c>
      <c r="P45" s="85" t="s">
        <v>308</v>
      </c>
      <c r="Q45" s="121">
        <v>1</v>
      </c>
      <c r="R45" s="119">
        <v>45992</v>
      </c>
      <c r="S45" s="119">
        <v>46113</v>
      </c>
      <c r="T45" s="122" t="s">
        <v>239</v>
      </c>
      <c r="U45" s="73"/>
      <c r="V45" s="73"/>
      <c r="W45" s="73"/>
      <c r="X45" s="73"/>
      <c r="Y45" s="74"/>
      <c r="Z45" s="94" t="s">
        <v>240</v>
      </c>
      <c r="AA45" s="82" t="s">
        <v>241</v>
      </c>
      <c r="AB45" s="82" t="s">
        <v>242</v>
      </c>
      <c r="AC45" s="89">
        <v>0</v>
      </c>
      <c r="AD45" s="94" t="s">
        <v>243</v>
      </c>
      <c r="AE45" s="74"/>
      <c r="AF45" s="95">
        <v>46178</v>
      </c>
      <c r="AG45" s="72" t="s">
        <v>244</v>
      </c>
      <c r="AH45" s="100">
        <v>0.7</v>
      </c>
      <c r="AI45" s="102" t="s">
        <v>309</v>
      </c>
      <c r="AJ45" s="78" t="str">
        <f t="shared" si="0"/>
        <v>H4A3.1</v>
      </c>
      <c r="AK45" s="82" t="s">
        <v>241</v>
      </c>
      <c r="AL45" s="82" t="s">
        <v>56</v>
      </c>
      <c r="AM45" s="100">
        <v>0.7</v>
      </c>
      <c r="AN45" s="84" t="s">
        <v>310</v>
      </c>
      <c r="AP45" s="42"/>
      <c r="AQ45" s="135"/>
      <c r="AR45" s="42"/>
      <c r="AS45" s="136"/>
      <c r="AT45" s="42" t="s">
        <v>311</v>
      </c>
      <c r="AU45" s="43" t="s">
        <v>241</v>
      </c>
      <c r="AV45" s="41"/>
      <c r="AW45" s="41"/>
      <c r="AX45" s="41"/>
      <c r="AZ45" s="41"/>
      <c r="BA45" s="41"/>
      <c r="BB45" s="41"/>
      <c r="BC45" s="41"/>
      <c r="BD45" s="41"/>
      <c r="BE45" s="41"/>
      <c r="BF45" s="41"/>
      <c r="BG45" s="41"/>
      <c r="BH45" s="41"/>
      <c r="BJ45" s="41"/>
      <c r="BK45" s="41"/>
      <c r="BL45" s="41"/>
      <c r="BM45" s="41"/>
      <c r="BN45" s="41"/>
      <c r="BO45" s="41"/>
      <c r="BP45" s="41"/>
      <c r="BQ45" s="41"/>
      <c r="BR45" s="41"/>
    </row>
    <row r="46" spans="1:70" ht="265.39999999999998" customHeight="1" x14ac:dyDescent="0.35">
      <c r="A46" s="115">
        <v>3</v>
      </c>
      <c r="B46" s="72" t="s">
        <v>232</v>
      </c>
      <c r="C46" s="116">
        <v>2025</v>
      </c>
      <c r="D46" s="121" t="s">
        <v>83</v>
      </c>
      <c r="E46" s="118" t="s">
        <v>292</v>
      </c>
      <c r="F46" s="117" t="s">
        <v>8</v>
      </c>
      <c r="G46" s="117" t="s">
        <v>45</v>
      </c>
      <c r="H46" s="117" t="s">
        <v>45</v>
      </c>
      <c r="I46" s="117" t="s">
        <v>45</v>
      </c>
      <c r="J46" s="85" t="s">
        <v>293</v>
      </c>
      <c r="K46" s="73" t="s">
        <v>47</v>
      </c>
      <c r="L46" s="121" t="s">
        <v>312</v>
      </c>
      <c r="M46" s="118" t="s">
        <v>313</v>
      </c>
      <c r="N46" s="117">
        <v>1</v>
      </c>
      <c r="O46" s="118" t="s">
        <v>313</v>
      </c>
      <c r="P46" s="85" t="s">
        <v>314</v>
      </c>
      <c r="Q46" s="121">
        <v>1</v>
      </c>
      <c r="R46" s="119">
        <v>45992</v>
      </c>
      <c r="S46" s="119">
        <v>46387</v>
      </c>
      <c r="T46" s="122" t="s">
        <v>239</v>
      </c>
      <c r="U46" s="73"/>
      <c r="V46" s="73"/>
      <c r="W46" s="73"/>
      <c r="X46" s="73"/>
      <c r="Y46" s="74"/>
      <c r="Z46" s="94" t="s">
        <v>240</v>
      </c>
      <c r="AA46" s="82" t="s">
        <v>241</v>
      </c>
      <c r="AB46" s="82" t="s">
        <v>242</v>
      </c>
      <c r="AC46" s="89">
        <v>0</v>
      </c>
      <c r="AD46" s="94" t="s">
        <v>243</v>
      </c>
      <c r="AE46" s="74"/>
      <c r="AF46" s="95">
        <v>46178</v>
      </c>
      <c r="AG46" s="72" t="s">
        <v>244</v>
      </c>
      <c r="AH46" s="100">
        <v>0</v>
      </c>
      <c r="AI46" s="77" t="s">
        <v>245</v>
      </c>
      <c r="AJ46" s="78" t="str">
        <f t="shared" si="0"/>
        <v>H4A4.1</v>
      </c>
      <c r="AK46" s="82" t="s">
        <v>241</v>
      </c>
      <c r="AL46" s="82" t="s">
        <v>81</v>
      </c>
      <c r="AM46" s="100">
        <v>0</v>
      </c>
      <c r="AN46" s="84" t="s">
        <v>297</v>
      </c>
      <c r="AP46" s="42"/>
      <c r="AQ46" s="135"/>
      <c r="AR46" s="42"/>
      <c r="AS46" s="136"/>
      <c r="AT46" s="42" t="s">
        <v>315</v>
      </c>
      <c r="AU46" s="43" t="s">
        <v>241</v>
      </c>
      <c r="AV46" s="41"/>
      <c r="AW46" s="41"/>
      <c r="AX46" s="41"/>
      <c r="AZ46" s="41"/>
      <c r="BA46" s="41"/>
      <c r="BB46" s="41"/>
      <c r="BC46" s="41"/>
      <c r="BD46" s="41"/>
      <c r="BE46" s="41"/>
      <c r="BF46" s="41"/>
      <c r="BG46" s="41"/>
      <c r="BH46" s="41"/>
      <c r="BJ46" s="41"/>
      <c r="BK46" s="41"/>
      <c r="BL46" s="41"/>
      <c r="BM46" s="41"/>
      <c r="BN46" s="41"/>
      <c r="BO46" s="41"/>
      <c r="BP46" s="41"/>
      <c r="BQ46" s="41"/>
      <c r="BR46" s="41"/>
    </row>
    <row r="47" spans="1:70" ht="265.39999999999998" customHeight="1" x14ac:dyDescent="0.35">
      <c r="A47" s="115">
        <v>3</v>
      </c>
      <c r="B47" s="72" t="s">
        <v>232</v>
      </c>
      <c r="C47" s="116">
        <v>2025</v>
      </c>
      <c r="D47" s="121" t="s">
        <v>90</v>
      </c>
      <c r="E47" s="118" t="s">
        <v>316</v>
      </c>
      <c r="F47" s="117" t="s">
        <v>8</v>
      </c>
      <c r="G47" s="117" t="s">
        <v>45</v>
      </c>
      <c r="H47" s="117" t="s">
        <v>45</v>
      </c>
      <c r="I47" s="117" t="s">
        <v>45</v>
      </c>
      <c r="J47" s="85" t="s">
        <v>317</v>
      </c>
      <c r="K47" s="73" t="s">
        <v>235</v>
      </c>
      <c r="L47" s="121" t="s">
        <v>236</v>
      </c>
      <c r="M47" s="118" t="s">
        <v>318</v>
      </c>
      <c r="N47" s="117">
        <v>1</v>
      </c>
      <c r="O47" s="118" t="s">
        <v>318</v>
      </c>
      <c r="P47" s="85" t="s">
        <v>319</v>
      </c>
      <c r="Q47" s="121">
        <v>1</v>
      </c>
      <c r="R47" s="119">
        <v>46341</v>
      </c>
      <c r="S47" s="119">
        <v>46387</v>
      </c>
      <c r="T47" s="122" t="s">
        <v>320</v>
      </c>
      <c r="U47" s="73"/>
      <c r="V47" s="73"/>
      <c r="W47" s="73"/>
      <c r="X47" s="73"/>
      <c r="Y47" s="74"/>
      <c r="Z47" s="94" t="s">
        <v>240</v>
      </c>
      <c r="AA47" s="82" t="s">
        <v>241</v>
      </c>
      <c r="AB47" s="82" t="s">
        <v>242</v>
      </c>
      <c r="AC47" s="89">
        <v>0</v>
      </c>
      <c r="AD47" s="94" t="s">
        <v>243</v>
      </c>
      <c r="AE47" s="74"/>
      <c r="AF47" s="95">
        <v>46178</v>
      </c>
      <c r="AG47" s="72" t="s">
        <v>244</v>
      </c>
      <c r="AH47" s="100">
        <v>0</v>
      </c>
      <c r="AI47" s="77" t="s">
        <v>245</v>
      </c>
      <c r="AJ47" s="78" t="str">
        <f t="shared" si="0"/>
        <v>H5C1.1</v>
      </c>
      <c r="AK47" s="82" t="s">
        <v>241</v>
      </c>
      <c r="AL47" s="82" t="s">
        <v>242</v>
      </c>
      <c r="AM47" s="100">
        <v>0</v>
      </c>
      <c r="AN47" s="102" t="s">
        <v>321</v>
      </c>
      <c r="AP47" s="42"/>
      <c r="AQ47" s="135"/>
      <c r="AR47" s="42"/>
      <c r="AS47" s="136"/>
      <c r="AT47" s="42" t="s">
        <v>322</v>
      </c>
      <c r="AU47" s="43" t="s">
        <v>241</v>
      </c>
      <c r="AV47" s="41"/>
      <c r="AW47" s="41"/>
      <c r="AX47" s="41"/>
      <c r="AZ47" s="41"/>
      <c r="BA47" s="41"/>
      <c r="BB47" s="41"/>
      <c r="BC47" s="41"/>
      <c r="BD47" s="41"/>
      <c r="BE47" s="41"/>
      <c r="BF47" s="41"/>
      <c r="BG47" s="41"/>
      <c r="BH47" s="41"/>
      <c r="BJ47" s="41"/>
      <c r="BK47" s="41"/>
      <c r="BL47" s="41"/>
      <c r="BM47" s="41"/>
      <c r="BN47" s="41"/>
      <c r="BO47" s="41"/>
      <c r="BP47" s="41"/>
      <c r="BQ47" s="41"/>
      <c r="BR47" s="41"/>
    </row>
    <row r="48" spans="1:70" ht="265.39999999999998" customHeight="1" x14ac:dyDescent="0.35">
      <c r="A48" s="115">
        <v>3</v>
      </c>
      <c r="B48" s="72" t="s">
        <v>232</v>
      </c>
      <c r="C48" s="116">
        <v>2025</v>
      </c>
      <c r="D48" s="121" t="s">
        <v>90</v>
      </c>
      <c r="E48" s="118" t="s">
        <v>316</v>
      </c>
      <c r="F48" s="117" t="s">
        <v>8</v>
      </c>
      <c r="G48" s="117" t="s">
        <v>45</v>
      </c>
      <c r="H48" s="117" t="s">
        <v>45</v>
      </c>
      <c r="I48" s="117" t="s">
        <v>45</v>
      </c>
      <c r="J48" s="85" t="s">
        <v>317</v>
      </c>
      <c r="K48" s="73" t="s">
        <v>235</v>
      </c>
      <c r="L48" s="121" t="s">
        <v>248</v>
      </c>
      <c r="M48" s="118" t="s">
        <v>323</v>
      </c>
      <c r="N48" s="117">
        <v>1</v>
      </c>
      <c r="O48" s="118" t="s">
        <v>323</v>
      </c>
      <c r="P48" s="85" t="s">
        <v>324</v>
      </c>
      <c r="Q48" s="121">
        <v>1</v>
      </c>
      <c r="R48" s="119">
        <v>46341</v>
      </c>
      <c r="S48" s="119">
        <v>46387</v>
      </c>
      <c r="T48" s="122" t="s">
        <v>320</v>
      </c>
      <c r="U48" s="73"/>
      <c r="V48" s="73"/>
      <c r="W48" s="73"/>
      <c r="X48" s="73"/>
      <c r="Y48" s="74"/>
      <c r="Z48" s="94" t="s">
        <v>240</v>
      </c>
      <c r="AA48" s="82" t="s">
        <v>241</v>
      </c>
      <c r="AB48" s="82" t="s">
        <v>242</v>
      </c>
      <c r="AC48" s="89">
        <v>0</v>
      </c>
      <c r="AD48" s="94" t="s">
        <v>243</v>
      </c>
      <c r="AE48" s="74"/>
      <c r="AF48" s="95">
        <v>46178</v>
      </c>
      <c r="AG48" s="72" t="s">
        <v>244</v>
      </c>
      <c r="AH48" s="100">
        <v>0</v>
      </c>
      <c r="AI48" s="77" t="s">
        <v>245</v>
      </c>
      <c r="AJ48" s="78" t="str">
        <f t="shared" si="0"/>
        <v>H5C2.1</v>
      </c>
      <c r="AK48" s="82" t="s">
        <v>241</v>
      </c>
      <c r="AL48" s="82" t="s">
        <v>242</v>
      </c>
      <c r="AM48" s="100">
        <v>0</v>
      </c>
      <c r="AN48" s="102" t="s">
        <v>321</v>
      </c>
      <c r="AP48" s="42"/>
      <c r="AQ48" s="135"/>
      <c r="AR48" s="42"/>
      <c r="AS48" s="136"/>
      <c r="AT48" s="42" t="s">
        <v>325</v>
      </c>
      <c r="AU48" s="43" t="s">
        <v>241</v>
      </c>
      <c r="AV48" s="41"/>
      <c r="AW48" s="41"/>
      <c r="AX48" s="41"/>
      <c r="AZ48" s="41"/>
      <c r="BA48" s="41"/>
      <c r="BB48" s="41"/>
      <c r="BC48" s="41"/>
      <c r="BD48" s="41"/>
      <c r="BE48" s="41"/>
      <c r="BF48" s="41"/>
      <c r="BG48" s="41"/>
      <c r="BH48" s="41"/>
      <c r="BJ48" s="41"/>
      <c r="BK48" s="41"/>
      <c r="BL48" s="41"/>
      <c r="BM48" s="41"/>
      <c r="BN48" s="41"/>
      <c r="BO48" s="41"/>
      <c r="BP48" s="41"/>
      <c r="BQ48" s="41"/>
      <c r="BR48" s="41"/>
    </row>
    <row r="49" spans="1:70" ht="265.39999999999998" customHeight="1" x14ac:dyDescent="0.35">
      <c r="A49" s="115">
        <v>3</v>
      </c>
      <c r="B49" s="72" t="s">
        <v>232</v>
      </c>
      <c r="C49" s="116">
        <v>2025</v>
      </c>
      <c r="D49" s="121" t="s">
        <v>90</v>
      </c>
      <c r="E49" s="118" t="s">
        <v>316</v>
      </c>
      <c r="F49" s="117" t="s">
        <v>8</v>
      </c>
      <c r="G49" s="117" t="s">
        <v>45</v>
      </c>
      <c r="H49" s="117" t="s">
        <v>45</v>
      </c>
      <c r="I49" s="117" t="s">
        <v>45</v>
      </c>
      <c r="J49" s="85" t="s">
        <v>317</v>
      </c>
      <c r="K49" s="73" t="s">
        <v>47</v>
      </c>
      <c r="L49" s="121" t="s">
        <v>48</v>
      </c>
      <c r="M49" s="118" t="s">
        <v>326</v>
      </c>
      <c r="N49" s="117">
        <v>1</v>
      </c>
      <c r="O49" s="118" t="s">
        <v>326</v>
      </c>
      <c r="P49" s="85" t="s">
        <v>327</v>
      </c>
      <c r="Q49" s="121">
        <v>1</v>
      </c>
      <c r="R49" s="119">
        <v>46341</v>
      </c>
      <c r="S49" s="119">
        <v>46387</v>
      </c>
      <c r="T49" s="122" t="s">
        <v>320</v>
      </c>
      <c r="U49" s="73"/>
      <c r="V49" s="73"/>
      <c r="W49" s="73"/>
      <c r="X49" s="73"/>
      <c r="Y49" s="74"/>
      <c r="Z49" s="94" t="s">
        <v>240</v>
      </c>
      <c r="AA49" s="82" t="s">
        <v>241</v>
      </c>
      <c r="AB49" s="82" t="s">
        <v>242</v>
      </c>
      <c r="AC49" s="89">
        <v>0</v>
      </c>
      <c r="AD49" s="94" t="s">
        <v>243</v>
      </c>
      <c r="AE49" s="74"/>
      <c r="AF49" s="95">
        <v>46178</v>
      </c>
      <c r="AG49" s="72" t="s">
        <v>244</v>
      </c>
      <c r="AH49" s="100">
        <v>0</v>
      </c>
      <c r="AI49" s="77" t="s">
        <v>245</v>
      </c>
      <c r="AJ49" s="78" t="str">
        <f t="shared" si="0"/>
        <v>H5A1.1</v>
      </c>
      <c r="AK49" s="82" t="s">
        <v>241</v>
      </c>
      <c r="AL49" s="82" t="s">
        <v>242</v>
      </c>
      <c r="AM49" s="100">
        <v>0</v>
      </c>
      <c r="AN49" s="102" t="s">
        <v>321</v>
      </c>
      <c r="AP49" s="42"/>
      <c r="AQ49" s="135"/>
      <c r="AR49" s="42"/>
      <c r="AS49" s="136"/>
      <c r="AT49" s="42" t="s">
        <v>97</v>
      </c>
      <c r="AU49" s="43" t="s">
        <v>241</v>
      </c>
      <c r="AV49" s="41"/>
      <c r="AW49" s="41"/>
      <c r="AX49" s="41"/>
      <c r="AZ49" s="41"/>
      <c r="BA49" s="41"/>
      <c r="BB49" s="41"/>
      <c r="BC49" s="41"/>
      <c r="BD49" s="41"/>
      <c r="BE49" s="41"/>
      <c r="BF49" s="41"/>
      <c r="BG49" s="41"/>
      <c r="BH49" s="41"/>
      <c r="BJ49" s="41"/>
      <c r="BK49" s="41"/>
      <c r="BL49" s="41"/>
      <c r="BM49" s="41"/>
      <c r="BN49" s="41"/>
      <c r="BO49" s="41"/>
      <c r="BP49" s="41"/>
      <c r="BQ49" s="41"/>
      <c r="BR49" s="41"/>
    </row>
    <row r="50" spans="1:70" ht="265.39999999999998" customHeight="1" x14ac:dyDescent="0.35">
      <c r="A50" s="115">
        <v>3</v>
      </c>
      <c r="B50" s="72" t="s">
        <v>232</v>
      </c>
      <c r="C50" s="116">
        <v>2025</v>
      </c>
      <c r="D50" s="121" t="s">
        <v>90</v>
      </c>
      <c r="E50" s="118" t="s">
        <v>316</v>
      </c>
      <c r="F50" s="117" t="s">
        <v>8</v>
      </c>
      <c r="G50" s="117" t="s">
        <v>45</v>
      </c>
      <c r="H50" s="117" t="s">
        <v>45</v>
      </c>
      <c r="I50" s="117" t="s">
        <v>45</v>
      </c>
      <c r="J50" s="85" t="s">
        <v>317</v>
      </c>
      <c r="K50" s="73" t="s">
        <v>47</v>
      </c>
      <c r="L50" s="121" t="s">
        <v>114</v>
      </c>
      <c r="M50" s="118" t="s">
        <v>328</v>
      </c>
      <c r="N50" s="117">
        <v>1</v>
      </c>
      <c r="O50" s="118" t="s">
        <v>328</v>
      </c>
      <c r="P50" s="85" t="s">
        <v>329</v>
      </c>
      <c r="Q50" s="121">
        <v>1</v>
      </c>
      <c r="R50" s="119">
        <v>46341</v>
      </c>
      <c r="S50" s="119">
        <v>46387</v>
      </c>
      <c r="T50" s="122" t="s">
        <v>320</v>
      </c>
      <c r="U50" s="73"/>
      <c r="V50" s="73"/>
      <c r="W50" s="73"/>
      <c r="X50" s="73"/>
      <c r="Y50" s="74"/>
      <c r="Z50" s="94" t="s">
        <v>240</v>
      </c>
      <c r="AA50" s="82" t="s">
        <v>241</v>
      </c>
      <c r="AB50" s="82" t="s">
        <v>242</v>
      </c>
      <c r="AC50" s="89">
        <v>0</v>
      </c>
      <c r="AD50" s="94" t="s">
        <v>243</v>
      </c>
      <c r="AE50" s="74"/>
      <c r="AF50" s="95">
        <v>46178</v>
      </c>
      <c r="AG50" s="72" t="s">
        <v>244</v>
      </c>
      <c r="AH50" s="100">
        <v>0</v>
      </c>
      <c r="AI50" s="77" t="s">
        <v>245</v>
      </c>
      <c r="AJ50" s="78" t="str">
        <f t="shared" si="0"/>
        <v>H5A2.1</v>
      </c>
      <c r="AK50" s="82" t="s">
        <v>241</v>
      </c>
      <c r="AL50" s="82" t="s">
        <v>242</v>
      </c>
      <c r="AM50" s="100">
        <v>0</v>
      </c>
      <c r="AN50" s="102" t="s">
        <v>321</v>
      </c>
      <c r="AP50" s="42"/>
      <c r="AQ50" s="135"/>
      <c r="AR50" s="42"/>
      <c r="AS50" s="136"/>
      <c r="AT50" s="42" t="s">
        <v>330</v>
      </c>
      <c r="AU50" s="43" t="s">
        <v>241</v>
      </c>
      <c r="AV50" s="41"/>
      <c r="AW50" s="41"/>
      <c r="AX50" s="41"/>
      <c r="AZ50" s="41"/>
      <c r="BA50" s="41"/>
      <c r="BB50" s="41"/>
      <c r="BC50" s="41"/>
      <c r="BD50" s="41"/>
      <c r="BE50" s="41"/>
      <c r="BF50" s="41"/>
      <c r="BG50" s="41"/>
      <c r="BH50" s="41"/>
      <c r="BJ50" s="41"/>
      <c r="BK50" s="41"/>
      <c r="BL50" s="41"/>
      <c r="BM50" s="41"/>
      <c r="BN50" s="41"/>
      <c r="BO50" s="41"/>
      <c r="BP50" s="41"/>
      <c r="BQ50" s="41"/>
      <c r="BR50" s="41"/>
    </row>
    <row r="51" spans="1:70" ht="409.4" customHeight="1" x14ac:dyDescent="0.35">
      <c r="A51" s="115">
        <v>4</v>
      </c>
      <c r="B51" s="72" t="s">
        <v>331</v>
      </c>
      <c r="C51" s="116">
        <v>2025</v>
      </c>
      <c r="D51" s="121" t="s">
        <v>43</v>
      </c>
      <c r="E51" s="118" t="s">
        <v>332</v>
      </c>
      <c r="F51" s="117" t="s">
        <v>8</v>
      </c>
      <c r="G51" s="117" t="s">
        <v>45</v>
      </c>
      <c r="H51" s="117" t="s">
        <v>45</v>
      </c>
      <c r="I51" s="117" t="s">
        <v>45</v>
      </c>
      <c r="J51" s="85" t="s">
        <v>333</v>
      </c>
      <c r="K51" s="73" t="s">
        <v>47</v>
      </c>
      <c r="L51" s="121" t="s">
        <v>48</v>
      </c>
      <c r="M51" s="118" t="s">
        <v>334</v>
      </c>
      <c r="N51" s="117">
        <v>1</v>
      </c>
      <c r="O51" s="118" t="s">
        <v>334</v>
      </c>
      <c r="P51" s="118" t="s">
        <v>335</v>
      </c>
      <c r="Q51" s="121" t="s">
        <v>53</v>
      </c>
      <c r="R51" s="119">
        <v>46037</v>
      </c>
      <c r="S51" s="119">
        <v>11323</v>
      </c>
      <c r="T51" s="123" t="s">
        <v>336</v>
      </c>
      <c r="U51" s="121"/>
      <c r="V51" s="121"/>
      <c r="W51" s="121"/>
      <c r="X51" s="121"/>
      <c r="Y51" s="74"/>
      <c r="Z51" s="75" t="s">
        <v>53</v>
      </c>
      <c r="AA51" s="82" t="s">
        <v>241</v>
      </c>
      <c r="AB51" s="72" t="s">
        <v>54</v>
      </c>
      <c r="AC51" s="76" t="s">
        <v>53</v>
      </c>
      <c r="AD51" s="75" t="s">
        <v>53</v>
      </c>
      <c r="AE51" s="74"/>
      <c r="AF51" s="75" t="s">
        <v>53</v>
      </c>
      <c r="AG51" s="76" t="s">
        <v>53</v>
      </c>
      <c r="AH51" s="76" t="s">
        <v>53</v>
      </c>
      <c r="AI51" s="77" t="s">
        <v>53</v>
      </c>
      <c r="AJ51" s="78" t="str">
        <f t="shared" si="0"/>
        <v>H1A1.1</v>
      </c>
      <c r="AK51" s="82" t="s">
        <v>241</v>
      </c>
      <c r="AL51" s="82" t="s">
        <v>81</v>
      </c>
      <c r="AM51" s="92"/>
      <c r="AN51" s="93"/>
      <c r="AP51" s="42"/>
      <c r="AQ51" s="135"/>
      <c r="AR51" s="42"/>
      <c r="AS51" s="136"/>
      <c r="AT51" s="42" t="s">
        <v>58</v>
      </c>
      <c r="AU51" s="43" t="s">
        <v>241</v>
      </c>
      <c r="AV51" s="41"/>
      <c r="AW51" s="41"/>
      <c r="AX51" s="41"/>
      <c r="AZ51" s="41"/>
      <c r="BA51" s="41"/>
      <c r="BB51" s="41"/>
      <c r="BC51" s="41"/>
      <c r="BD51" s="41"/>
      <c r="BE51" s="41"/>
      <c r="BF51" s="41"/>
      <c r="BG51" s="41"/>
      <c r="BH51" s="41"/>
      <c r="BJ51" s="41"/>
      <c r="BK51" s="41"/>
      <c r="BL51" s="41"/>
      <c r="BM51" s="41"/>
      <c r="BN51" s="41"/>
      <c r="BO51" s="41"/>
      <c r="BP51" s="41"/>
      <c r="BQ51" s="41"/>
      <c r="BR51" s="41"/>
    </row>
    <row r="52" spans="1:70" ht="409.4" customHeight="1" x14ac:dyDescent="0.35">
      <c r="A52" s="115">
        <v>4</v>
      </c>
      <c r="B52" s="72" t="s">
        <v>331</v>
      </c>
      <c r="C52" s="116">
        <v>2025</v>
      </c>
      <c r="D52" s="121" t="s">
        <v>43</v>
      </c>
      <c r="E52" s="118" t="s">
        <v>337</v>
      </c>
      <c r="F52" s="117" t="s">
        <v>8</v>
      </c>
      <c r="G52" s="117" t="s">
        <v>45</v>
      </c>
      <c r="H52" s="117" t="s">
        <v>45</v>
      </c>
      <c r="I52" s="117" t="s">
        <v>45</v>
      </c>
      <c r="J52" s="85" t="s">
        <v>333</v>
      </c>
      <c r="K52" s="73" t="s">
        <v>47</v>
      </c>
      <c r="L52" s="121" t="s">
        <v>114</v>
      </c>
      <c r="M52" s="118" t="s">
        <v>338</v>
      </c>
      <c r="N52" s="117">
        <v>1</v>
      </c>
      <c r="O52" s="118" t="s">
        <v>338</v>
      </c>
      <c r="P52" s="118" t="s">
        <v>339</v>
      </c>
      <c r="Q52" s="121" t="s">
        <v>53</v>
      </c>
      <c r="R52" s="119">
        <v>11323</v>
      </c>
      <c r="S52" s="119">
        <v>11385</v>
      </c>
      <c r="T52" s="123" t="s">
        <v>336</v>
      </c>
      <c r="U52" s="121"/>
      <c r="V52" s="121"/>
      <c r="W52" s="121"/>
      <c r="X52" s="121"/>
      <c r="Y52" s="74"/>
      <c r="Z52" s="75" t="s">
        <v>53</v>
      </c>
      <c r="AA52" s="82" t="s">
        <v>241</v>
      </c>
      <c r="AB52" s="72" t="s">
        <v>54</v>
      </c>
      <c r="AC52" s="76" t="s">
        <v>53</v>
      </c>
      <c r="AD52" s="75" t="s">
        <v>53</v>
      </c>
      <c r="AE52" s="74"/>
      <c r="AF52" s="75" t="s">
        <v>53</v>
      </c>
      <c r="AG52" s="76" t="s">
        <v>53</v>
      </c>
      <c r="AH52" s="76" t="s">
        <v>53</v>
      </c>
      <c r="AI52" s="77" t="s">
        <v>53</v>
      </c>
      <c r="AJ52" s="78" t="str">
        <f t="shared" si="0"/>
        <v>H1A2.1</v>
      </c>
      <c r="AK52" s="82" t="s">
        <v>241</v>
      </c>
      <c r="AL52" s="82" t="s">
        <v>242</v>
      </c>
      <c r="AM52" s="92"/>
      <c r="AN52" s="93"/>
      <c r="AP52" s="42"/>
      <c r="AQ52" s="135"/>
      <c r="AR52" s="42"/>
      <c r="AS52" s="136"/>
      <c r="AT52" s="42" t="s">
        <v>118</v>
      </c>
      <c r="AU52" s="43" t="s">
        <v>241</v>
      </c>
      <c r="AV52" s="41"/>
      <c r="AW52" s="41"/>
      <c r="AX52" s="41"/>
      <c r="AZ52" s="41"/>
      <c r="BA52" s="41"/>
      <c r="BB52" s="41"/>
      <c r="BC52" s="41"/>
      <c r="BD52" s="41"/>
      <c r="BE52" s="41"/>
      <c r="BF52" s="41"/>
      <c r="BG52" s="41"/>
      <c r="BH52" s="41"/>
      <c r="BJ52" s="41"/>
      <c r="BK52" s="41"/>
      <c r="BL52" s="41"/>
      <c r="BM52" s="41"/>
      <c r="BN52" s="41"/>
      <c r="BO52" s="41"/>
      <c r="BP52" s="41"/>
      <c r="BQ52" s="41"/>
      <c r="BR52" s="41"/>
    </row>
    <row r="53" spans="1:70" ht="265.39999999999998" customHeight="1" x14ac:dyDescent="0.35">
      <c r="A53" s="115">
        <v>4</v>
      </c>
      <c r="B53" s="72" t="s">
        <v>331</v>
      </c>
      <c r="C53" s="116">
        <v>2025</v>
      </c>
      <c r="D53" s="121" t="s">
        <v>62</v>
      </c>
      <c r="E53" s="118" t="s">
        <v>340</v>
      </c>
      <c r="F53" s="117" t="s">
        <v>8</v>
      </c>
      <c r="G53" s="117" t="s">
        <v>45</v>
      </c>
      <c r="H53" s="117" t="s">
        <v>45</v>
      </c>
      <c r="I53" s="117" t="s">
        <v>45</v>
      </c>
      <c r="J53" s="85" t="s">
        <v>341</v>
      </c>
      <c r="K53" s="73" t="s">
        <v>47</v>
      </c>
      <c r="L53" s="121" t="s">
        <v>48</v>
      </c>
      <c r="M53" s="118" t="s">
        <v>342</v>
      </c>
      <c r="N53" s="117">
        <v>1</v>
      </c>
      <c r="O53" s="118" t="s">
        <v>342</v>
      </c>
      <c r="P53" s="85" t="s">
        <v>343</v>
      </c>
      <c r="Q53" s="121" t="s">
        <v>53</v>
      </c>
      <c r="R53" s="119">
        <v>46037</v>
      </c>
      <c r="S53" s="119">
        <v>46387</v>
      </c>
      <c r="T53" s="123" t="s">
        <v>230</v>
      </c>
      <c r="U53" s="121"/>
      <c r="V53" s="121"/>
      <c r="W53" s="121"/>
      <c r="X53" s="121"/>
      <c r="Y53" s="74"/>
      <c r="Z53" s="75" t="s">
        <v>53</v>
      </c>
      <c r="AA53" s="82" t="s">
        <v>241</v>
      </c>
      <c r="AB53" s="72" t="s">
        <v>54</v>
      </c>
      <c r="AC53" s="76" t="s">
        <v>53</v>
      </c>
      <c r="AD53" s="75" t="s">
        <v>53</v>
      </c>
      <c r="AE53" s="74"/>
      <c r="AF53" s="75" t="s">
        <v>53</v>
      </c>
      <c r="AG53" s="76" t="s">
        <v>53</v>
      </c>
      <c r="AH53" s="76" t="s">
        <v>53</v>
      </c>
      <c r="AI53" s="77" t="s">
        <v>53</v>
      </c>
      <c r="AJ53" s="78" t="str">
        <f t="shared" si="0"/>
        <v>H2A1.1</v>
      </c>
      <c r="AK53" s="82" t="s">
        <v>241</v>
      </c>
      <c r="AL53" s="82" t="s">
        <v>81</v>
      </c>
      <c r="AM53" s="92"/>
      <c r="AN53" s="93"/>
      <c r="AP53" s="42"/>
      <c r="AQ53" s="135"/>
      <c r="AR53" s="42"/>
      <c r="AS53" s="136"/>
      <c r="AT53" s="42" t="s">
        <v>69</v>
      </c>
      <c r="AU53" s="43" t="s">
        <v>241</v>
      </c>
      <c r="AV53" s="41"/>
      <c r="AW53" s="41"/>
      <c r="AX53" s="41"/>
      <c r="AZ53" s="41"/>
      <c r="BA53" s="41"/>
      <c r="BB53" s="41"/>
      <c r="BC53" s="41"/>
      <c r="BD53" s="41"/>
      <c r="BE53" s="41"/>
      <c r="BF53" s="41"/>
      <c r="BG53" s="41"/>
      <c r="BH53" s="41"/>
      <c r="BJ53" s="41"/>
      <c r="BK53" s="41"/>
      <c r="BL53" s="41"/>
      <c r="BM53" s="41"/>
      <c r="BN53" s="41"/>
      <c r="BO53" s="41"/>
      <c r="BP53" s="41"/>
      <c r="BQ53" s="41"/>
      <c r="BR53" s="41"/>
    </row>
    <row r="54" spans="1:70" ht="265.39999999999998" customHeight="1" x14ac:dyDescent="0.35">
      <c r="A54" s="115">
        <v>4</v>
      </c>
      <c r="B54" s="72" t="s">
        <v>331</v>
      </c>
      <c r="C54" s="116">
        <v>2025</v>
      </c>
      <c r="D54" s="121" t="s">
        <v>62</v>
      </c>
      <c r="E54" s="118" t="s">
        <v>340</v>
      </c>
      <c r="F54" s="117" t="s">
        <v>8</v>
      </c>
      <c r="G54" s="117" t="s">
        <v>45</v>
      </c>
      <c r="H54" s="117" t="s">
        <v>45</v>
      </c>
      <c r="I54" s="117" t="s">
        <v>45</v>
      </c>
      <c r="J54" s="85" t="s">
        <v>341</v>
      </c>
      <c r="K54" s="73" t="s">
        <v>47</v>
      </c>
      <c r="L54" s="121" t="s">
        <v>114</v>
      </c>
      <c r="M54" s="118" t="s">
        <v>344</v>
      </c>
      <c r="N54" s="117">
        <v>1</v>
      </c>
      <c r="O54" s="118" t="s">
        <v>344</v>
      </c>
      <c r="P54" s="85" t="s">
        <v>345</v>
      </c>
      <c r="Q54" s="121" t="s">
        <v>53</v>
      </c>
      <c r="R54" s="119">
        <v>46204</v>
      </c>
      <c r="S54" s="119">
        <v>46266</v>
      </c>
      <c r="T54" s="123" t="s">
        <v>346</v>
      </c>
      <c r="U54" s="121"/>
      <c r="V54" s="121"/>
      <c r="W54" s="121"/>
      <c r="X54" s="121"/>
      <c r="Y54" s="74"/>
      <c r="Z54" s="75" t="s">
        <v>53</v>
      </c>
      <c r="AA54" s="82"/>
      <c r="AB54" s="72" t="s">
        <v>54</v>
      </c>
      <c r="AC54" s="76" t="s">
        <v>53</v>
      </c>
      <c r="AD54" s="75" t="s">
        <v>53</v>
      </c>
      <c r="AE54" s="74"/>
      <c r="AF54" s="75" t="s">
        <v>53</v>
      </c>
      <c r="AG54" s="76" t="s">
        <v>53</v>
      </c>
      <c r="AH54" s="76" t="s">
        <v>53</v>
      </c>
      <c r="AI54" s="77" t="s">
        <v>53</v>
      </c>
      <c r="AJ54" s="78" t="str">
        <f t="shared" si="0"/>
        <v>H2A2.1</v>
      </c>
      <c r="AK54" s="82" t="s">
        <v>241</v>
      </c>
      <c r="AL54" s="82" t="s">
        <v>242</v>
      </c>
      <c r="AM54" s="92"/>
      <c r="AN54" s="93"/>
      <c r="AP54" s="42"/>
      <c r="AQ54" s="135"/>
      <c r="AR54" s="42"/>
      <c r="AS54" s="136"/>
      <c r="AT54" s="42" t="s">
        <v>132</v>
      </c>
      <c r="AU54" s="43" t="s">
        <v>241</v>
      </c>
      <c r="AV54" s="41"/>
      <c r="AW54" s="41"/>
      <c r="AX54" s="41"/>
      <c r="AZ54" s="41"/>
      <c r="BA54" s="41"/>
      <c r="BB54" s="41"/>
      <c r="BC54" s="41"/>
      <c r="BD54" s="41"/>
      <c r="BE54" s="41"/>
      <c r="BF54" s="41"/>
      <c r="BG54" s="41"/>
      <c r="BH54" s="41"/>
      <c r="BJ54" s="41"/>
      <c r="BK54" s="41"/>
      <c r="BL54" s="41"/>
      <c r="BM54" s="41"/>
      <c r="BN54" s="41"/>
      <c r="BO54" s="41"/>
      <c r="BP54" s="41"/>
      <c r="BQ54" s="41"/>
      <c r="BR54" s="41"/>
    </row>
    <row r="55" spans="1:70" ht="265.39999999999998" customHeight="1" x14ac:dyDescent="0.35">
      <c r="A55" s="115">
        <v>4</v>
      </c>
      <c r="B55" s="72" t="s">
        <v>331</v>
      </c>
      <c r="C55" s="116">
        <v>2025</v>
      </c>
      <c r="D55" s="121" t="s">
        <v>74</v>
      </c>
      <c r="E55" s="118" t="s">
        <v>347</v>
      </c>
      <c r="F55" s="117" t="s">
        <v>8</v>
      </c>
      <c r="G55" s="117" t="s">
        <v>45</v>
      </c>
      <c r="H55" s="117" t="s">
        <v>45</v>
      </c>
      <c r="I55" s="117" t="s">
        <v>45</v>
      </c>
      <c r="J55" s="85" t="s">
        <v>348</v>
      </c>
      <c r="K55" s="73" t="s">
        <v>47</v>
      </c>
      <c r="L55" s="121" t="s">
        <v>48</v>
      </c>
      <c r="M55" s="118" t="s">
        <v>349</v>
      </c>
      <c r="N55" s="117">
        <v>1</v>
      </c>
      <c r="O55" s="118" t="s">
        <v>349</v>
      </c>
      <c r="P55" s="85" t="s">
        <v>350</v>
      </c>
      <c r="Q55" s="121" t="s">
        <v>53</v>
      </c>
      <c r="R55" s="119">
        <v>46037</v>
      </c>
      <c r="S55" s="119">
        <v>11323</v>
      </c>
      <c r="T55" s="123" t="s">
        <v>351</v>
      </c>
      <c r="U55" s="121"/>
      <c r="V55" s="121"/>
      <c r="W55" s="121"/>
      <c r="X55" s="121"/>
      <c r="Y55" s="74"/>
      <c r="Z55" s="75" t="s">
        <v>53</v>
      </c>
      <c r="AA55" s="82"/>
      <c r="AB55" s="72" t="s">
        <v>54</v>
      </c>
      <c r="AC55" s="76" t="s">
        <v>53</v>
      </c>
      <c r="AD55" s="75" t="s">
        <v>53</v>
      </c>
      <c r="AE55" s="74"/>
      <c r="AF55" s="75" t="s">
        <v>53</v>
      </c>
      <c r="AG55" s="76" t="s">
        <v>53</v>
      </c>
      <c r="AH55" s="76" t="s">
        <v>53</v>
      </c>
      <c r="AI55" s="77" t="s">
        <v>53</v>
      </c>
      <c r="AJ55" s="78" t="str">
        <f t="shared" si="0"/>
        <v>H3A1.1</v>
      </c>
      <c r="AK55" s="82" t="s">
        <v>352</v>
      </c>
      <c r="AL55" s="82" t="s">
        <v>81</v>
      </c>
      <c r="AM55" s="92"/>
      <c r="AN55" s="93"/>
      <c r="AP55" s="42"/>
      <c r="AQ55" s="135"/>
      <c r="AR55" s="42"/>
      <c r="AS55" s="136"/>
      <c r="AT55" s="42" t="s">
        <v>82</v>
      </c>
      <c r="AU55" s="43" t="s">
        <v>352</v>
      </c>
      <c r="AV55" s="41"/>
      <c r="AW55" s="41"/>
      <c r="AX55" s="41"/>
      <c r="AZ55" s="41"/>
      <c r="BA55" s="41"/>
      <c r="BB55" s="41"/>
      <c r="BC55" s="41"/>
      <c r="BD55" s="41"/>
      <c r="BE55" s="41"/>
      <c r="BF55" s="41"/>
      <c r="BG55" s="41"/>
      <c r="BH55" s="41"/>
      <c r="BJ55" s="41"/>
      <c r="BK55" s="41"/>
      <c r="BL55" s="41"/>
      <c r="BM55" s="41"/>
      <c r="BN55" s="41"/>
      <c r="BO55" s="41"/>
      <c r="BP55" s="41"/>
      <c r="BQ55" s="41"/>
      <c r="BR55" s="41"/>
    </row>
    <row r="56" spans="1:70" ht="265.39999999999998" customHeight="1" x14ac:dyDescent="0.35">
      <c r="A56" s="115">
        <v>4</v>
      </c>
      <c r="B56" s="72" t="s">
        <v>331</v>
      </c>
      <c r="C56" s="116">
        <v>2025</v>
      </c>
      <c r="D56" s="121" t="s">
        <v>74</v>
      </c>
      <c r="E56" s="118" t="s">
        <v>347</v>
      </c>
      <c r="F56" s="117" t="s">
        <v>8</v>
      </c>
      <c r="G56" s="117" t="s">
        <v>45</v>
      </c>
      <c r="H56" s="117" t="s">
        <v>45</v>
      </c>
      <c r="I56" s="117" t="s">
        <v>45</v>
      </c>
      <c r="J56" s="85" t="s">
        <v>348</v>
      </c>
      <c r="K56" s="73" t="s">
        <v>47</v>
      </c>
      <c r="L56" s="121" t="s">
        <v>48</v>
      </c>
      <c r="M56" s="118" t="s">
        <v>353</v>
      </c>
      <c r="N56" s="117">
        <v>1</v>
      </c>
      <c r="O56" s="118" t="s">
        <v>353</v>
      </c>
      <c r="P56" s="85" t="s">
        <v>354</v>
      </c>
      <c r="Q56" s="121" t="s">
        <v>53</v>
      </c>
      <c r="R56" s="119">
        <v>46037</v>
      </c>
      <c r="S56" s="119">
        <v>11323</v>
      </c>
      <c r="T56" s="123" t="s">
        <v>351</v>
      </c>
      <c r="U56" s="121"/>
      <c r="V56" s="121"/>
      <c r="W56" s="121"/>
      <c r="X56" s="121"/>
      <c r="Y56" s="74"/>
      <c r="Z56" s="75" t="s">
        <v>53</v>
      </c>
      <c r="AA56" s="82"/>
      <c r="AB56" s="72" t="s">
        <v>54</v>
      </c>
      <c r="AC56" s="76" t="s">
        <v>53</v>
      </c>
      <c r="AD56" s="75" t="s">
        <v>53</v>
      </c>
      <c r="AE56" s="74"/>
      <c r="AF56" s="75" t="s">
        <v>53</v>
      </c>
      <c r="AG56" s="76" t="s">
        <v>53</v>
      </c>
      <c r="AH56" s="76" t="s">
        <v>53</v>
      </c>
      <c r="AI56" s="77" t="s">
        <v>53</v>
      </c>
      <c r="AJ56" s="78" t="str">
        <f t="shared" si="0"/>
        <v>H3A1.1</v>
      </c>
      <c r="AK56" s="82" t="s">
        <v>352</v>
      </c>
      <c r="AL56" s="82" t="s">
        <v>81</v>
      </c>
      <c r="AM56" s="92"/>
      <c r="AN56" s="93"/>
      <c r="AP56" s="42"/>
      <c r="AQ56" s="135"/>
      <c r="AR56" s="42"/>
      <c r="AS56" s="136"/>
      <c r="AT56" s="42" t="s">
        <v>82</v>
      </c>
      <c r="AU56" s="43" t="s">
        <v>352</v>
      </c>
      <c r="AV56" s="41"/>
      <c r="AW56" s="41"/>
      <c r="AX56" s="41"/>
      <c r="AZ56" s="41"/>
      <c r="BA56" s="41"/>
      <c r="BB56" s="41"/>
      <c r="BC56" s="41"/>
      <c r="BD56" s="41"/>
      <c r="BE56" s="41"/>
      <c r="BF56" s="41"/>
      <c r="BG56" s="41"/>
      <c r="BH56" s="41"/>
      <c r="BJ56" s="41"/>
      <c r="BK56" s="41"/>
      <c r="BL56" s="41"/>
      <c r="BM56" s="41"/>
      <c r="BN56" s="41"/>
      <c r="BO56" s="41"/>
      <c r="BP56" s="41"/>
      <c r="BQ56" s="41"/>
      <c r="BR56" s="41"/>
    </row>
    <row r="57" spans="1:70" ht="408.65" customHeight="1" x14ac:dyDescent="0.35">
      <c r="A57" s="115">
        <v>4</v>
      </c>
      <c r="B57" s="72" t="s">
        <v>331</v>
      </c>
      <c r="C57" s="116">
        <v>2025</v>
      </c>
      <c r="D57" s="121" t="s">
        <v>83</v>
      </c>
      <c r="E57" s="118" t="s">
        <v>355</v>
      </c>
      <c r="F57" s="117" t="s">
        <v>8</v>
      </c>
      <c r="G57" s="117" t="s">
        <v>45</v>
      </c>
      <c r="H57" s="117" t="s">
        <v>45</v>
      </c>
      <c r="I57" s="117" t="s">
        <v>45</v>
      </c>
      <c r="J57" s="85" t="s">
        <v>356</v>
      </c>
      <c r="K57" s="73" t="s">
        <v>47</v>
      </c>
      <c r="L57" s="121" t="s">
        <v>48</v>
      </c>
      <c r="M57" s="118" t="s">
        <v>357</v>
      </c>
      <c r="N57" s="117">
        <v>1</v>
      </c>
      <c r="O57" s="118" t="s">
        <v>357</v>
      </c>
      <c r="P57" s="85" t="s">
        <v>358</v>
      </c>
      <c r="Q57" s="121" t="s">
        <v>53</v>
      </c>
      <c r="R57" s="119">
        <v>46032</v>
      </c>
      <c r="S57" s="119">
        <v>14610</v>
      </c>
      <c r="T57" s="123" t="s">
        <v>359</v>
      </c>
      <c r="U57" s="121"/>
      <c r="V57" s="121"/>
      <c r="W57" s="121"/>
      <c r="X57" s="121"/>
      <c r="Y57" s="74"/>
      <c r="Z57" s="75" t="s">
        <v>53</v>
      </c>
      <c r="AA57" s="82" t="s">
        <v>360</v>
      </c>
      <c r="AB57" s="82" t="s">
        <v>242</v>
      </c>
      <c r="AC57" s="76" t="s">
        <v>53</v>
      </c>
      <c r="AD57" s="75" t="s">
        <v>53</v>
      </c>
      <c r="AE57" s="74"/>
      <c r="AF57" s="75" t="s">
        <v>53</v>
      </c>
      <c r="AG57" s="76" t="s">
        <v>53</v>
      </c>
      <c r="AH57" s="76" t="s">
        <v>53</v>
      </c>
      <c r="AI57" s="77" t="s">
        <v>53</v>
      </c>
      <c r="AJ57" s="78" t="str">
        <f t="shared" si="0"/>
        <v>H4A1.1</v>
      </c>
      <c r="AK57" s="82" t="s">
        <v>360</v>
      </c>
      <c r="AL57" s="82" t="s">
        <v>81</v>
      </c>
      <c r="AM57" s="92"/>
      <c r="AN57" s="93"/>
      <c r="AP57" s="42"/>
      <c r="AQ57" s="135"/>
      <c r="AR57" s="42"/>
      <c r="AS57" s="136"/>
      <c r="AT57" s="42" t="s">
        <v>89</v>
      </c>
      <c r="AU57" s="43" t="s">
        <v>360</v>
      </c>
      <c r="AV57" s="41"/>
      <c r="AW57" s="41"/>
      <c r="AX57" s="41"/>
      <c r="AZ57" s="41"/>
      <c r="BA57" s="41"/>
      <c r="BB57" s="41"/>
      <c r="BC57" s="41"/>
      <c r="BD57" s="41"/>
      <c r="BE57" s="41"/>
      <c r="BF57" s="41"/>
      <c r="BG57" s="41"/>
      <c r="BH57" s="41"/>
      <c r="BJ57" s="41"/>
      <c r="BK57" s="41"/>
      <c r="BL57" s="41"/>
      <c r="BM57" s="41"/>
      <c r="BN57" s="41"/>
      <c r="BO57" s="41"/>
      <c r="BP57" s="41"/>
      <c r="BQ57" s="41"/>
      <c r="BR57" s="41"/>
    </row>
    <row r="58" spans="1:70" ht="265.39999999999998" customHeight="1" x14ac:dyDescent="0.35">
      <c r="A58" s="115">
        <v>4</v>
      </c>
      <c r="B58" s="72" t="s">
        <v>331</v>
      </c>
      <c r="C58" s="116">
        <v>2025</v>
      </c>
      <c r="D58" s="121" t="s">
        <v>90</v>
      </c>
      <c r="E58" s="118" t="s">
        <v>361</v>
      </c>
      <c r="F58" s="117" t="s">
        <v>8</v>
      </c>
      <c r="G58" s="117" t="s">
        <v>45</v>
      </c>
      <c r="H58" s="117" t="s">
        <v>45</v>
      </c>
      <c r="I58" s="117" t="s">
        <v>45</v>
      </c>
      <c r="J58" s="85" t="s">
        <v>362</v>
      </c>
      <c r="K58" s="73" t="s">
        <v>47</v>
      </c>
      <c r="L58" s="121" t="s">
        <v>48</v>
      </c>
      <c r="M58" s="118" t="s">
        <v>363</v>
      </c>
      <c r="N58" s="117">
        <v>1</v>
      </c>
      <c r="O58" s="118" t="s">
        <v>363</v>
      </c>
      <c r="P58" s="85" t="s">
        <v>364</v>
      </c>
      <c r="Q58" s="121" t="s">
        <v>53</v>
      </c>
      <c r="R58" s="119">
        <v>46068</v>
      </c>
      <c r="S58" s="119">
        <v>11323</v>
      </c>
      <c r="T58" s="123" t="s">
        <v>163</v>
      </c>
      <c r="U58" s="121"/>
      <c r="V58" s="121"/>
      <c r="W58" s="121"/>
      <c r="X58" s="121"/>
      <c r="Y58" s="74"/>
      <c r="Z58" s="75" t="s">
        <v>53</v>
      </c>
      <c r="AA58" s="82" t="s">
        <v>360</v>
      </c>
      <c r="AB58" s="82" t="s">
        <v>242</v>
      </c>
      <c r="AC58" s="76" t="s">
        <v>53</v>
      </c>
      <c r="AD58" s="75" t="s">
        <v>53</v>
      </c>
      <c r="AE58" s="74"/>
      <c r="AF58" s="75" t="s">
        <v>53</v>
      </c>
      <c r="AG58" s="76" t="s">
        <v>53</v>
      </c>
      <c r="AH58" s="76" t="s">
        <v>53</v>
      </c>
      <c r="AI58" s="77" t="s">
        <v>53</v>
      </c>
      <c r="AJ58" s="78" t="str">
        <f t="shared" si="0"/>
        <v>H5A1.1</v>
      </c>
      <c r="AK58" s="82" t="s">
        <v>360</v>
      </c>
      <c r="AL58" s="82" t="s">
        <v>81</v>
      </c>
      <c r="AM58" s="92"/>
      <c r="AN58" s="93"/>
      <c r="AP58" s="42"/>
      <c r="AQ58" s="135"/>
      <c r="AR58" s="42"/>
      <c r="AS58" s="136"/>
      <c r="AT58" s="42" t="s">
        <v>97</v>
      </c>
      <c r="AU58" s="43" t="s">
        <v>360</v>
      </c>
      <c r="AV58" s="41"/>
      <c r="AW58" s="41"/>
      <c r="AX58" s="41"/>
      <c r="AZ58" s="41"/>
      <c r="BA58" s="41"/>
      <c r="BB58" s="41"/>
      <c r="BC58" s="41"/>
      <c r="BD58" s="41"/>
      <c r="BE58" s="41"/>
      <c r="BF58" s="41"/>
      <c r="BG58" s="41"/>
      <c r="BH58" s="41"/>
      <c r="BJ58" s="41"/>
      <c r="BK58" s="41"/>
      <c r="BL58" s="41"/>
      <c r="BM58" s="41"/>
      <c r="BN58" s="41"/>
      <c r="BO58" s="41"/>
      <c r="BP58" s="41"/>
      <c r="BQ58" s="41"/>
      <c r="BR58" s="41"/>
    </row>
    <row r="59" spans="1:70" ht="265.39999999999998" customHeight="1" x14ac:dyDescent="0.35">
      <c r="A59" s="115">
        <v>4</v>
      </c>
      <c r="B59" s="72" t="s">
        <v>331</v>
      </c>
      <c r="C59" s="116">
        <v>2025</v>
      </c>
      <c r="D59" s="121" t="s">
        <v>98</v>
      </c>
      <c r="E59" s="118" t="s">
        <v>365</v>
      </c>
      <c r="F59" s="117" t="s">
        <v>8</v>
      </c>
      <c r="G59" s="117" t="s">
        <v>45</v>
      </c>
      <c r="H59" s="117" t="s">
        <v>45</v>
      </c>
      <c r="I59" s="117" t="s">
        <v>45</v>
      </c>
      <c r="J59" s="85" t="s">
        <v>366</v>
      </c>
      <c r="K59" s="73"/>
      <c r="L59" s="73"/>
      <c r="M59" s="85"/>
      <c r="N59" s="73"/>
      <c r="O59" s="85"/>
      <c r="P59" s="118"/>
      <c r="Q59" s="117"/>
      <c r="R59" s="117"/>
      <c r="S59" s="117"/>
      <c r="T59" s="120" t="s">
        <v>367</v>
      </c>
      <c r="U59" s="117"/>
      <c r="V59" s="117"/>
      <c r="W59" s="117"/>
      <c r="X59" s="117"/>
      <c r="Y59" s="74"/>
      <c r="Z59" s="86"/>
      <c r="AA59" s="72" t="s">
        <v>112</v>
      </c>
      <c r="AB59" s="103" t="s">
        <v>231</v>
      </c>
      <c r="AC59" s="89">
        <v>0</v>
      </c>
      <c r="AD59" s="86" t="s">
        <v>368</v>
      </c>
      <c r="AE59" s="74"/>
      <c r="AF59" s="75" t="s">
        <v>53</v>
      </c>
      <c r="AG59" s="76" t="s">
        <v>53</v>
      </c>
      <c r="AH59" s="76" t="s">
        <v>53</v>
      </c>
      <c r="AI59" s="77" t="s">
        <v>53</v>
      </c>
      <c r="AJ59" s="78"/>
      <c r="AK59" s="72" t="s">
        <v>112</v>
      </c>
      <c r="AL59" s="103" t="s">
        <v>231</v>
      </c>
      <c r="AM59" s="89">
        <v>0</v>
      </c>
      <c r="AN59" s="86" t="s">
        <v>368</v>
      </c>
      <c r="AP59" s="42"/>
      <c r="AQ59" s="135"/>
      <c r="AR59" s="42"/>
      <c r="AS59" s="136"/>
      <c r="AT59" s="42"/>
      <c r="AU59" s="39" t="s">
        <v>112</v>
      </c>
      <c r="AV59" s="41"/>
      <c r="AW59" s="41"/>
      <c r="AX59" s="41"/>
      <c r="AZ59" s="41"/>
      <c r="BA59" s="41"/>
      <c r="BB59" s="41"/>
      <c r="BC59" s="41"/>
      <c r="BD59" s="41"/>
      <c r="BE59" s="41"/>
      <c r="BF59" s="41"/>
      <c r="BG59" s="41"/>
      <c r="BH59" s="41"/>
      <c r="BJ59" s="41"/>
      <c r="BK59" s="41"/>
      <c r="BL59" s="41"/>
      <c r="BM59" s="41"/>
      <c r="BN59" s="41"/>
      <c r="BO59" s="41"/>
      <c r="BP59" s="41"/>
      <c r="BQ59" s="41"/>
      <c r="BR59" s="41"/>
    </row>
    <row r="60" spans="1:70" ht="265.39999999999998" customHeight="1" x14ac:dyDescent="0.35">
      <c r="A60" s="115">
        <v>4</v>
      </c>
      <c r="B60" s="72" t="s">
        <v>331</v>
      </c>
      <c r="C60" s="116">
        <v>2025</v>
      </c>
      <c r="D60" s="121" t="s">
        <v>158</v>
      </c>
      <c r="E60" s="118" t="s">
        <v>369</v>
      </c>
      <c r="F60" s="117" t="s">
        <v>8</v>
      </c>
      <c r="G60" s="117" t="s">
        <v>45</v>
      </c>
      <c r="H60" s="117" t="s">
        <v>45</v>
      </c>
      <c r="I60" s="117" t="s">
        <v>45</v>
      </c>
      <c r="J60" s="85" t="s">
        <v>370</v>
      </c>
      <c r="K60" s="73" t="s">
        <v>47</v>
      </c>
      <c r="L60" s="73" t="s">
        <v>48</v>
      </c>
      <c r="M60" s="85" t="s">
        <v>371</v>
      </c>
      <c r="N60" s="73">
        <v>1</v>
      </c>
      <c r="O60" s="85" t="s">
        <v>372</v>
      </c>
      <c r="P60" s="118" t="s">
        <v>373</v>
      </c>
      <c r="Q60" s="117" t="s">
        <v>53</v>
      </c>
      <c r="R60" s="119">
        <v>46037</v>
      </c>
      <c r="S60" s="119">
        <v>11323</v>
      </c>
      <c r="T60" s="123" t="s">
        <v>374</v>
      </c>
      <c r="U60" s="121"/>
      <c r="V60" s="121"/>
      <c r="W60" s="121"/>
      <c r="X60" s="121"/>
      <c r="Y60" s="74"/>
      <c r="Z60" s="86"/>
      <c r="AA60" s="72" t="s">
        <v>112</v>
      </c>
      <c r="AB60" s="104" t="s">
        <v>81</v>
      </c>
      <c r="AC60" s="89">
        <v>0.05</v>
      </c>
      <c r="AD60" s="86" t="s">
        <v>375</v>
      </c>
      <c r="AE60" s="74"/>
      <c r="AF60" s="75" t="s">
        <v>53</v>
      </c>
      <c r="AG60" s="76" t="s">
        <v>53</v>
      </c>
      <c r="AH60" s="76" t="s">
        <v>53</v>
      </c>
      <c r="AI60" s="77" t="s">
        <v>53</v>
      </c>
      <c r="AJ60" s="78" t="str">
        <f t="shared" si="0"/>
        <v>H7A1.1</v>
      </c>
      <c r="AK60" s="72" t="s">
        <v>112</v>
      </c>
      <c r="AL60" s="104" t="s">
        <v>81</v>
      </c>
      <c r="AM60" s="89">
        <v>0.05</v>
      </c>
      <c r="AN60" s="86" t="s">
        <v>375</v>
      </c>
      <c r="AP60" s="42"/>
      <c r="AQ60" s="135"/>
      <c r="AR60" s="42"/>
      <c r="AS60" s="136"/>
      <c r="AT60" s="42" t="s">
        <v>165</v>
      </c>
      <c r="AU60" s="39" t="s">
        <v>112</v>
      </c>
      <c r="AV60" s="41"/>
      <c r="AW60" s="41"/>
      <c r="AX60" s="41"/>
      <c r="AZ60" s="41"/>
      <c r="BA60" s="41"/>
      <c r="BB60" s="41"/>
      <c r="BC60" s="41"/>
      <c r="BD60" s="41"/>
      <c r="BE60" s="41"/>
      <c r="BF60" s="41"/>
      <c r="BG60" s="41"/>
      <c r="BH60" s="41"/>
      <c r="BJ60" s="41"/>
      <c r="BK60" s="41"/>
      <c r="BL60" s="41"/>
      <c r="BM60" s="41"/>
      <c r="BN60" s="41"/>
      <c r="BO60" s="41"/>
      <c r="BP60" s="41"/>
      <c r="BQ60" s="41"/>
      <c r="BR60" s="41"/>
    </row>
    <row r="61" spans="1:70" ht="265.39999999999998" customHeight="1" x14ac:dyDescent="0.35">
      <c r="A61" s="115">
        <v>4</v>
      </c>
      <c r="B61" s="72" t="s">
        <v>331</v>
      </c>
      <c r="C61" s="116">
        <v>2025</v>
      </c>
      <c r="D61" s="121" t="s">
        <v>158</v>
      </c>
      <c r="E61" s="118" t="s">
        <v>369</v>
      </c>
      <c r="F61" s="117" t="s">
        <v>8</v>
      </c>
      <c r="G61" s="117" t="s">
        <v>45</v>
      </c>
      <c r="H61" s="117" t="s">
        <v>45</v>
      </c>
      <c r="I61" s="117" t="s">
        <v>45</v>
      </c>
      <c r="J61" s="85" t="s">
        <v>370</v>
      </c>
      <c r="K61" s="73" t="s">
        <v>47</v>
      </c>
      <c r="L61" s="73" t="s">
        <v>48</v>
      </c>
      <c r="M61" s="85" t="s">
        <v>376</v>
      </c>
      <c r="N61" s="73">
        <v>1</v>
      </c>
      <c r="O61" s="85" t="s">
        <v>372</v>
      </c>
      <c r="P61" s="118" t="s">
        <v>377</v>
      </c>
      <c r="Q61" s="117" t="s">
        <v>53</v>
      </c>
      <c r="R61" s="119">
        <v>46128</v>
      </c>
      <c r="S61" s="119">
        <v>46387</v>
      </c>
      <c r="T61" s="123" t="s">
        <v>374</v>
      </c>
      <c r="U61" s="121"/>
      <c r="V61" s="121"/>
      <c r="W61" s="121"/>
      <c r="X61" s="121"/>
      <c r="Y61" s="74"/>
      <c r="Z61" s="86"/>
      <c r="AA61" s="72" t="s">
        <v>112</v>
      </c>
      <c r="AB61" s="104" t="s">
        <v>81</v>
      </c>
      <c r="AC61" s="89">
        <v>0.05</v>
      </c>
      <c r="AD61" s="86" t="s">
        <v>378</v>
      </c>
      <c r="AE61" s="74"/>
      <c r="AF61" s="75" t="s">
        <v>53</v>
      </c>
      <c r="AG61" s="76" t="s">
        <v>53</v>
      </c>
      <c r="AH61" s="76" t="s">
        <v>53</v>
      </c>
      <c r="AI61" s="77" t="s">
        <v>53</v>
      </c>
      <c r="AJ61" s="78" t="str">
        <f t="shared" si="0"/>
        <v>H7A1.1</v>
      </c>
      <c r="AK61" s="72" t="s">
        <v>112</v>
      </c>
      <c r="AL61" s="104" t="s">
        <v>81</v>
      </c>
      <c r="AM61" s="89">
        <v>0.05</v>
      </c>
      <c r="AN61" s="86" t="s">
        <v>378</v>
      </c>
      <c r="AP61" s="42"/>
      <c r="AQ61" s="135"/>
      <c r="AR61" s="42"/>
      <c r="AS61" s="136"/>
      <c r="AT61" s="42" t="s">
        <v>165</v>
      </c>
      <c r="AU61" s="39" t="s">
        <v>112</v>
      </c>
      <c r="AV61" s="41"/>
      <c r="AW61" s="41"/>
      <c r="AX61" s="41"/>
      <c r="AZ61" s="41"/>
      <c r="BA61" s="41"/>
      <c r="BB61" s="41"/>
      <c r="BC61" s="41"/>
      <c r="BD61" s="41"/>
      <c r="BE61" s="41"/>
      <c r="BF61" s="41"/>
      <c r="BG61" s="41"/>
      <c r="BH61" s="41"/>
      <c r="BJ61" s="41"/>
      <c r="BK61" s="41"/>
      <c r="BL61" s="41"/>
      <c r="BM61" s="41"/>
      <c r="BN61" s="41"/>
      <c r="BO61" s="41"/>
      <c r="BP61" s="41"/>
      <c r="BQ61" s="41"/>
      <c r="BR61" s="41"/>
    </row>
    <row r="62" spans="1:70" ht="265.39999999999998" customHeight="1" x14ac:dyDescent="0.35">
      <c r="A62" s="115">
        <v>4</v>
      </c>
      <c r="B62" s="72" t="s">
        <v>331</v>
      </c>
      <c r="C62" s="116">
        <v>2025</v>
      </c>
      <c r="D62" s="121" t="s">
        <v>171</v>
      </c>
      <c r="E62" s="118" t="s">
        <v>379</v>
      </c>
      <c r="F62" s="117" t="s">
        <v>8</v>
      </c>
      <c r="G62" s="117" t="s">
        <v>45</v>
      </c>
      <c r="H62" s="117" t="s">
        <v>45</v>
      </c>
      <c r="I62" s="117" t="s">
        <v>45</v>
      </c>
      <c r="J62" s="85" t="s">
        <v>356</v>
      </c>
      <c r="K62" s="73" t="s">
        <v>47</v>
      </c>
      <c r="L62" s="121" t="s">
        <v>48</v>
      </c>
      <c r="M62" s="118" t="s">
        <v>357</v>
      </c>
      <c r="N62" s="117">
        <v>1</v>
      </c>
      <c r="O62" s="118" t="s">
        <v>357</v>
      </c>
      <c r="P62" s="85" t="s">
        <v>358</v>
      </c>
      <c r="Q62" s="121" t="s">
        <v>53</v>
      </c>
      <c r="R62" s="119">
        <v>46032</v>
      </c>
      <c r="S62" s="119">
        <v>14610</v>
      </c>
      <c r="T62" s="123" t="s">
        <v>380</v>
      </c>
      <c r="U62" s="121"/>
      <c r="V62" s="121"/>
      <c r="W62" s="121"/>
      <c r="X62" s="121"/>
      <c r="Y62" s="74"/>
      <c r="Z62" s="91" t="s">
        <v>53</v>
      </c>
      <c r="AA62" s="72" t="s">
        <v>53</v>
      </c>
      <c r="AB62" s="72" t="s">
        <v>53</v>
      </c>
      <c r="AC62" s="76" t="s">
        <v>53</v>
      </c>
      <c r="AD62" s="91" t="s">
        <v>53</v>
      </c>
      <c r="AE62" s="74"/>
      <c r="AF62" s="75" t="s">
        <v>53</v>
      </c>
      <c r="AG62" s="76" t="s">
        <v>53</v>
      </c>
      <c r="AH62" s="76" t="s">
        <v>53</v>
      </c>
      <c r="AI62" s="77" t="s">
        <v>53</v>
      </c>
      <c r="AJ62" s="78" t="str">
        <f t="shared" si="0"/>
        <v>H8A1.1</v>
      </c>
      <c r="AK62" s="82" t="s">
        <v>352</v>
      </c>
      <c r="AL62" s="82" t="s">
        <v>81</v>
      </c>
      <c r="AM62" s="92"/>
      <c r="AN62" s="93"/>
      <c r="AP62" s="42"/>
      <c r="AQ62" s="135"/>
      <c r="AR62" s="42"/>
      <c r="AS62" s="136"/>
      <c r="AT62" s="42" t="s">
        <v>178</v>
      </c>
      <c r="AU62" s="43" t="s">
        <v>352</v>
      </c>
      <c r="AV62" s="41"/>
      <c r="AW62" s="41"/>
      <c r="AX62" s="41"/>
      <c r="AZ62" s="41"/>
      <c r="BA62" s="41"/>
      <c r="BB62" s="41"/>
      <c r="BC62" s="41"/>
      <c r="BD62" s="41"/>
      <c r="BE62" s="41"/>
      <c r="BF62" s="41"/>
      <c r="BG62" s="41"/>
      <c r="BH62" s="41"/>
      <c r="BJ62" s="41"/>
      <c r="BK62" s="41"/>
      <c r="BL62" s="41"/>
      <c r="BM62" s="41"/>
      <c r="BN62" s="41"/>
      <c r="BO62" s="41"/>
      <c r="BP62" s="41"/>
      <c r="BQ62" s="41"/>
      <c r="BR62" s="41"/>
    </row>
    <row r="63" spans="1:70" ht="265.39999999999998" customHeight="1" x14ac:dyDescent="0.35">
      <c r="A63" s="115">
        <v>4</v>
      </c>
      <c r="B63" s="72" t="s">
        <v>331</v>
      </c>
      <c r="C63" s="116">
        <v>2025</v>
      </c>
      <c r="D63" s="121" t="s">
        <v>171</v>
      </c>
      <c r="E63" s="118" t="s">
        <v>379</v>
      </c>
      <c r="F63" s="117" t="s">
        <v>8</v>
      </c>
      <c r="G63" s="117" t="s">
        <v>45</v>
      </c>
      <c r="H63" s="117" t="s">
        <v>45</v>
      </c>
      <c r="I63" s="117" t="s">
        <v>45</v>
      </c>
      <c r="J63" s="85" t="s">
        <v>356</v>
      </c>
      <c r="K63" s="73" t="s">
        <v>47</v>
      </c>
      <c r="L63" s="121" t="s">
        <v>114</v>
      </c>
      <c r="M63" s="118" t="s">
        <v>381</v>
      </c>
      <c r="N63" s="117">
        <v>1</v>
      </c>
      <c r="O63" s="118" t="s">
        <v>381</v>
      </c>
      <c r="P63" s="85" t="s">
        <v>382</v>
      </c>
      <c r="Q63" s="121" t="s">
        <v>53</v>
      </c>
      <c r="R63" s="119">
        <v>46037</v>
      </c>
      <c r="S63" s="119">
        <v>46203</v>
      </c>
      <c r="T63" s="123" t="s">
        <v>163</v>
      </c>
      <c r="U63" s="121"/>
      <c r="V63" s="121"/>
      <c r="W63" s="121"/>
      <c r="X63" s="121"/>
      <c r="Y63" s="74"/>
      <c r="Z63" s="75" t="s">
        <v>53</v>
      </c>
      <c r="AA63" s="72" t="s">
        <v>54</v>
      </c>
      <c r="AB63" s="72" t="s">
        <v>54</v>
      </c>
      <c r="AC63" s="76" t="s">
        <v>53</v>
      </c>
      <c r="AD63" s="75" t="s">
        <v>53</v>
      </c>
      <c r="AE63" s="74"/>
      <c r="AF63" s="75" t="s">
        <v>53</v>
      </c>
      <c r="AG63" s="76" t="s">
        <v>53</v>
      </c>
      <c r="AH63" s="76" t="s">
        <v>53</v>
      </c>
      <c r="AI63" s="77" t="s">
        <v>53</v>
      </c>
      <c r="AJ63" s="78" t="str">
        <f t="shared" si="0"/>
        <v>H8A2.1</v>
      </c>
      <c r="AK63" s="82" t="s">
        <v>352</v>
      </c>
      <c r="AL63" s="82" t="s">
        <v>81</v>
      </c>
      <c r="AM63" s="92"/>
      <c r="AN63" s="93"/>
      <c r="AP63" s="42"/>
      <c r="AQ63" s="135"/>
      <c r="AR63" s="42"/>
      <c r="AS63" s="136"/>
      <c r="AT63" s="42" t="s">
        <v>383</v>
      </c>
      <c r="AU63" s="43" t="s">
        <v>352</v>
      </c>
      <c r="AV63" s="41"/>
      <c r="AW63" s="41"/>
      <c r="AX63" s="41"/>
      <c r="AZ63" s="41"/>
      <c r="BA63" s="41"/>
      <c r="BB63" s="41"/>
      <c r="BC63" s="41"/>
      <c r="BD63" s="41"/>
      <c r="BE63" s="41"/>
      <c r="BF63" s="41"/>
      <c r="BG63" s="41"/>
      <c r="BH63" s="41"/>
      <c r="BJ63" s="41"/>
      <c r="BK63" s="41"/>
      <c r="BL63" s="41"/>
      <c r="BM63" s="41"/>
      <c r="BN63" s="41"/>
      <c r="BO63" s="41"/>
      <c r="BP63" s="41"/>
      <c r="BQ63" s="41"/>
      <c r="BR63" s="41"/>
    </row>
    <row r="64" spans="1:70" ht="265.39999999999998" customHeight="1" x14ac:dyDescent="0.35">
      <c r="A64" s="115">
        <v>4</v>
      </c>
      <c r="B64" s="72" t="s">
        <v>331</v>
      </c>
      <c r="C64" s="116">
        <v>2025</v>
      </c>
      <c r="D64" s="121" t="s">
        <v>179</v>
      </c>
      <c r="E64" s="118" t="s">
        <v>384</v>
      </c>
      <c r="F64" s="117" t="s">
        <v>8</v>
      </c>
      <c r="G64" s="117" t="s">
        <v>45</v>
      </c>
      <c r="H64" s="117" t="s">
        <v>45</v>
      </c>
      <c r="I64" s="117" t="s">
        <v>45</v>
      </c>
      <c r="J64" s="85" t="s">
        <v>356</v>
      </c>
      <c r="K64" s="73" t="s">
        <v>47</v>
      </c>
      <c r="L64" s="121" t="s">
        <v>48</v>
      </c>
      <c r="M64" s="118" t="s">
        <v>385</v>
      </c>
      <c r="N64" s="117">
        <v>1</v>
      </c>
      <c r="O64" s="118" t="s">
        <v>385</v>
      </c>
      <c r="P64" s="85" t="s">
        <v>386</v>
      </c>
      <c r="Q64" s="121" t="s">
        <v>53</v>
      </c>
      <c r="R64" s="119">
        <v>46037</v>
      </c>
      <c r="S64" s="119">
        <v>14610</v>
      </c>
      <c r="T64" s="123" t="s">
        <v>380</v>
      </c>
      <c r="U64" s="121"/>
      <c r="V64" s="121"/>
      <c r="W64" s="121"/>
      <c r="X64" s="121"/>
      <c r="Y64" s="74"/>
      <c r="Z64" s="75" t="s">
        <v>53</v>
      </c>
      <c r="AA64" s="82" t="s">
        <v>360</v>
      </c>
      <c r="AB64" s="82" t="s">
        <v>242</v>
      </c>
      <c r="AC64" s="76" t="s">
        <v>53</v>
      </c>
      <c r="AD64" s="75" t="s">
        <v>53</v>
      </c>
      <c r="AE64" s="74"/>
      <c r="AF64" s="75" t="s">
        <v>53</v>
      </c>
      <c r="AG64" s="76" t="s">
        <v>53</v>
      </c>
      <c r="AH64" s="76" t="s">
        <v>53</v>
      </c>
      <c r="AI64" s="77" t="s">
        <v>53</v>
      </c>
      <c r="AJ64" s="78" t="str">
        <f t="shared" si="0"/>
        <v>H9A1.1</v>
      </c>
      <c r="AK64" s="82" t="s">
        <v>360</v>
      </c>
      <c r="AL64" s="82" t="s">
        <v>81</v>
      </c>
      <c r="AM64" s="92"/>
      <c r="AN64" s="93"/>
      <c r="AP64" s="42"/>
      <c r="AQ64" s="135"/>
      <c r="AR64" s="42"/>
      <c r="AS64" s="136"/>
      <c r="AT64" s="42" t="s">
        <v>186</v>
      </c>
      <c r="AU64" s="43" t="s">
        <v>360</v>
      </c>
      <c r="AV64" s="41"/>
      <c r="AW64" s="41"/>
      <c r="AX64" s="41"/>
      <c r="AZ64" s="41"/>
      <c r="BA64" s="41"/>
      <c r="BB64" s="41"/>
      <c r="BC64" s="41"/>
      <c r="BD64" s="41"/>
      <c r="BE64" s="41"/>
      <c r="BF64" s="41"/>
      <c r="BG64" s="41"/>
      <c r="BH64" s="41"/>
      <c r="BJ64" s="41"/>
      <c r="BK64" s="41"/>
      <c r="BL64" s="41"/>
      <c r="BM64" s="41"/>
      <c r="BN64" s="41"/>
      <c r="BO64" s="41"/>
      <c r="BP64" s="41"/>
      <c r="BQ64" s="41"/>
      <c r="BR64" s="41"/>
    </row>
    <row r="65" spans="1:70" ht="265.39999999999998" customHeight="1" x14ac:dyDescent="0.35">
      <c r="A65" s="115">
        <v>5</v>
      </c>
      <c r="B65" s="72" t="s">
        <v>387</v>
      </c>
      <c r="C65" s="125">
        <v>2025</v>
      </c>
      <c r="D65" s="121" t="s">
        <v>43</v>
      </c>
      <c r="E65" s="85" t="s">
        <v>388</v>
      </c>
      <c r="F65" s="117" t="s">
        <v>8</v>
      </c>
      <c r="G65" s="117" t="s">
        <v>45</v>
      </c>
      <c r="H65" s="117" t="s">
        <v>45</v>
      </c>
      <c r="I65" s="117" t="s">
        <v>45</v>
      </c>
      <c r="J65" s="85" t="s">
        <v>389</v>
      </c>
      <c r="K65" s="73" t="s">
        <v>47</v>
      </c>
      <c r="L65" s="73" t="s">
        <v>48</v>
      </c>
      <c r="M65" s="118" t="s">
        <v>390</v>
      </c>
      <c r="N65" s="121">
        <v>1</v>
      </c>
      <c r="O65" s="118" t="s">
        <v>390</v>
      </c>
      <c r="P65" s="118" t="s">
        <v>391</v>
      </c>
      <c r="Q65" s="121">
        <v>1</v>
      </c>
      <c r="R65" s="119">
        <v>46077</v>
      </c>
      <c r="S65" s="119">
        <v>46387</v>
      </c>
      <c r="T65" s="120" t="s">
        <v>392</v>
      </c>
      <c r="U65" s="117"/>
      <c r="V65" s="117"/>
      <c r="W65" s="117"/>
      <c r="X65" s="117"/>
      <c r="Y65" s="74"/>
      <c r="Z65" s="75" t="s">
        <v>53</v>
      </c>
      <c r="AA65" s="72" t="s">
        <v>54</v>
      </c>
      <c r="AB65" s="72" t="s">
        <v>54</v>
      </c>
      <c r="AC65" s="76" t="s">
        <v>53</v>
      </c>
      <c r="AD65" s="75" t="s">
        <v>53</v>
      </c>
      <c r="AE65" s="74"/>
      <c r="AF65" s="95">
        <v>46153</v>
      </c>
      <c r="AG65" s="76" t="s">
        <v>393</v>
      </c>
      <c r="AH65" s="76">
        <v>42</v>
      </c>
      <c r="AI65" s="102" t="s">
        <v>394</v>
      </c>
      <c r="AJ65" s="78" t="str">
        <f t="shared" si="0"/>
        <v>H1A1.1</v>
      </c>
      <c r="AK65" s="82" t="s">
        <v>395</v>
      </c>
      <c r="AL65" s="82" t="s">
        <v>81</v>
      </c>
      <c r="AM65" s="83">
        <v>0</v>
      </c>
      <c r="AN65" s="84" t="s">
        <v>396</v>
      </c>
      <c r="AP65" s="42"/>
      <c r="AQ65" s="135"/>
      <c r="AR65" s="42"/>
      <c r="AS65" s="136"/>
      <c r="AT65" s="42" t="s">
        <v>58</v>
      </c>
      <c r="AU65" s="43" t="s">
        <v>395</v>
      </c>
      <c r="AV65" s="41"/>
      <c r="AW65" s="41"/>
      <c r="AX65" s="41"/>
      <c r="AZ65" s="41"/>
      <c r="BA65" s="41"/>
      <c r="BB65" s="41"/>
      <c r="BC65" s="41"/>
      <c r="BD65" s="41"/>
      <c r="BE65" s="41"/>
      <c r="BF65" s="41"/>
      <c r="BG65" s="41"/>
      <c r="BH65" s="41"/>
      <c r="BJ65" s="41"/>
      <c r="BK65" s="41"/>
      <c r="BL65" s="41"/>
      <c r="BM65" s="41"/>
      <c r="BN65" s="41"/>
      <c r="BO65" s="41"/>
      <c r="BP65" s="41"/>
      <c r="BQ65" s="41"/>
      <c r="BR65" s="41"/>
    </row>
    <row r="66" spans="1:70" ht="265.39999999999998" customHeight="1" x14ac:dyDescent="0.35">
      <c r="A66" s="115">
        <v>5</v>
      </c>
      <c r="B66" s="72" t="s">
        <v>387</v>
      </c>
      <c r="C66" s="125">
        <v>2025</v>
      </c>
      <c r="D66" s="121" t="s">
        <v>43</v>
      </c>
      <c r="E66" s="85" t="s">
        <v>388</v>
      </c>
      <c r="F66" s="117" t="s">
        <v>8</v>
      </c>
      <c r="G66" s="117" t="s">
        <v>45</v>
      </c>
      <c r="H66" s="117" t="s">
        <v>45</v>
      </c>
      <c r="I66" s="117" t="s">
        <v>45</v>
      </c>
      <c r="J66" s="85" t="s">
        <v>389</v>
      </c>
      <c r="K66" s="73" t="s">
        <v>47</v>
      </c>
      <c r="L66" s="121" t="s">
        <v>114</v>
      </c>
      <c r="M66" s="118" t="s">
        <v>397</v>
      </c>
      <c r="N66" s="121">
        <v>1</v>
      </c>
      <c r="O66" s="118" t="s">
        <v>397</v>
      </c>
      <c r="P66" s="118" t="s">
        <v>398</v>
      </c>
      <c r="Q66" s="121">
        <v>1</v>
      </c>
      <c r="R66" s="119">
        <v>46077</v>
      </c>
      <c r="S66" s="119">
        <v>46387</v>
      </c>
      <c r="T66" s="120" t="s">
        <v>392</v>
      </c>
      <c r="U66" s="117"/>
      <c r="V66" s="117"/>
      <c r="W66" s="117"/>
      <c r="X66" s="117"/>
      <c r="Y66" s="74"/>
      <c r="Z66" s="75" t="s">
        <v>53</v>
      </c>
      <c r="AA66" s="72" t="s">
        <v>54</v>
      </c>
      <c r="AB66" s="72" t="s">
        <v>54</v>
      </c>
      <c r="AC66" s="76" t="s">
        <v>53</v>
      </c>
      <c r="AD66" s="75" t="s">
        <v>53</v>
      </c>
      <c r="AE66" s="74"/>
      <c r="AF66" s="95">
        <v>46153</v>
      </c>
      <c r="AG66" s="76" t="s">
        <v>393</v>
      </c>
      <c r="AH66" s="76">
        <v>99</v>
      </c>
      <c r="AI66" s="102" t="s">
        <v>399</v>
      </c>
      <c r="AJ66" s="78" t="str">
        <f t="shared" si="0"/>
        <v>H1A2.1</v>
      </c>
      <c r="AK66" s="82" t="s">
        <v>395</v>
      </c>
      <c r="AL66" s="82" t="s">
        <v>81</v>
      </c>
      <c r="AM66" s="83">
        <v>0</v>
      </c>
      <c r="AN66" s="84" t="s">
        <v>400</v>
      </c>
      <c r="AP66" s="42"/>
      <c r="AQ66" s="135"/>
      <c r="AR66" s="42"/>
      <c r="AS66" s="136"/>
      <c r="AT66" s="42" t="s">
        <v>118</v>
      </c>
      <c r="AU66" s="43" t="s">
        <v>395</v>
      </c>
      <c r="AV66" s="41"/>
      <c r="AW66" s="41"/>
      <c r="AX66" s="41"/>
      <c r="AZ66" s="41"/>
      <c r="BA66" s="41"/>
      <c r="BB66" s="41"/>
      <c r="BC66" s="41"/>
      <c r="BD66" s="41"/>
      <c r="BE66" s="41"/>
      <c r="BF66" s="41"/>
      <c r="BG66" s="41"/>
      <c r="BH66" s="41"/>
      <c r="BJ66" s="41"/>
      <c r="BK66" s="41"/>
      <c r="BL66" s="41"/>
      <c r="BM66" s="41"/>
      <c r="BN66" s="41"/>
      <c r="BO66" s="41"/>
      <c r="BP66" s="41"/>
      <c r="BQ66" s="41"/>
      <c r="BR66" s="41"/>
    </row>
    <row r="67" spans="1:70" ht="265.39999999999998" customHeight="1" x14ac:dyDescent="0.35">
      <c r="A67" s="115">
        <v>5</v>
      </c>
      <c r="B67" s="72" t="s">
        <v>387</v>
      </c>
      <c r="C67" s="125">
        <v>2025</v>
      </c>
      <c r="D67" s="121" t="s">
        <v>62</v>
      </c>
      <c r="E67" s="85" t="s">
        <v>401</v>
      </c>
      <c r="F67" s="117" t="s">
        <v>8</v>
      </c>
      <c r="G67" s="117" t="s">
        <v>45</v>
      </c>
      <c r="H67" s="117" t="s">
        <v>45</v>
      </c>
      <c r="I67" s="117" t="s">
        <v>45</v>
      </c>
      <c r="J67" s="85" t="s">
        <v>402</v>
      </c>
      <c r="K67" s="73" t="s">
        <v>47</v>
      </c>
      <c r="L67" s="121" t="s">
        <v>48</v>
      </c>
      <c r="M67" s="118" t="s">
        <v>403</v>
      </c>
      <c r="N67" s="121">
        <v>1</v>
      </c>
      <c r="O67" s="118" t="s">
        <v>403</v>
      </c>
      <c r="P67" s="118" t="s">
        <v>404</v>
      </c>
      <c r="Q67" s="121">
        <v>3</v>
      </c>
      <c r="R67" s="119">
        <v>46077</v>
      </c>
      <c r="S67" s="119">
        <v>46111</v>
      </c>
      <c r="T67" s="120" t="s">
        <v>392</v>
      </c>
      <c r="U67" s="117"/>
      <c r="V67" s="117"/>
      <c r="W67" s="117"/>
      <c r="X67" s="117"/>
      <c r="Y67" s="74"/>
      <c r="Z67" s="75" t="s">
        <v>53</v>
      </c>
      <c r="AA67" s="72" t="s">
        <v>54</v>
      </c>
      <c r="AB67" s="72" t="s">
        <v>54</v>
      </c>
      <c r="AC67" s="76" t="s">
        <v>53</v>
      </c>
      <c r="AD67" s="75" t="s">
        <v>53</v>
      </c>
      <c r="AE67" s="74"/>
      <c r="AF67" s="95">
        <v>46153</v>
      </c>
      <c r="AG67" s="76" t="s">
        <v>393</v>
      </c>
      <c r="AH67" s="76">
        <v>100</v>
      </c>
      <c r="AI67" s="102" t="s">
        <v>405</v>
      </c>
      <c r="AJ67" s="78" t="str">
        <f t="shared" si="0"/>
        <v>H2A1.1</v>
      </c>
      <c r="AK67" s="82" t="s">
        <v>395</v>
      </c>
      <c r="AL67" s="82" t="s">
        <v>150</v>
      </c>
      <c r="AM67" s="92">
        <v>100</v>
      </c>
      <c r="AN67" s="85" t="s">
        <v>406</v>
      </c>
      <c r="AP67" s="42"/>
      <c r="AQ67" s="135"/>
      <c r="AR67" s="42"/>
      <c r="AS67" s="136"/>
      <c r="AT67" s="42" t="s">
        <v>69</v>
      </c>
      <c r="AU67" s="43" t="s">
        <v>395</v>
      </c>
      <c r="AV67" s="41"/>
      <c r="AW67" s="41"/>
      <c r="AX67" s="41"/>
      <c r="AZ67" s="41"/>
      <c r="BA67" s="41"/>
      <c r="BB67" s="41"/>
      <c r="BC67" s="41"/>
      <c r="BD67" s="41"/>
      <c r="BE67" s="41"/>
      <c r="BF67" s="41"/>
      <c r="BG67" s="41"/>
      <c r="BH67" s="41"/>
      <c r="BJ67" s="41"/>
      <c r="BK67" s="41"/>
      <c r="BL67" s="41"/>
      <c r="BM67" s="41"/>
      <c r="BN67" s="41"/>
      <c r="BO67" s="41"/>
      <c r="BP67" s="41"/>
      <c r="BQ67" s="41"/>
      <c r="BR67" s="41"/>
    </row>
    <row r="68" spans="1:70" ht="265.39999999999998" customHeight="1" x14ac:dyDescent="0.35">
      <c r="A68" s="115">
        <v>5</v>
      </c>
      <c r="B68" s="72" t="s">
        <v>387</v>
      </c>
      <c r="C68" s="125">
        <v>2025</v>
      </c>
      <c r="D68" s="121" t="s">
        <v>62</v>
      </c>
      <c r="E68" s="85" t="s">
        <v>401</v>
      </c>
      <c r="F68" s="117" t="s">
        <v>8</v>
      </c>
      <c r="G68" s="117" t="s">
        <v>45</v>
      </c>
      <c r="H68" s="117" t="s">
        <v>45</v>
      </c>
      <c r="I68" s="117" t="s">
        <v>45</v>
      </c>
      <c r="J68" s="85" t="s">
        <v>407</v>
      </c>
      <c r="K68" s="73" t="s">
        <v>47</v>
      </c>
      <c r="L68" s="121" t="s">
        <v>114</v>
      </c>
      <c r="M68" s="118" t="s">
        <v>408</v>
      </c>
      <c r="N68" s="121">
        <v>1</v>
      </c>
      <c r="O68" s="118" t="s">
        <v>408</v>
      </c>
      <c r="P68" s="118" t="s">
        <v>409</v>
      </c>
      <c r="Q68" s="121">
        <v>2</v>
      </c>
      <c r="R68" s="119">
        <v>46077</v>
      </c>
      <c r="S68" s="119">
        <v>46111</v>
      </c>
      <c r="T68" s="120" t="s">
        <v>392</v>
      </c>
      <c r="U68" s="117"/>
      <c r="V68" s="117"/>
      <c r="W68" s="117"/>
      <c r="X68" s="117"/>
      <c r="Y68" s="74"/>
      <c r="Z68" s="75" t="s">
        <v>53</v>
      </c>
      <c r="AA68" s="72" t="s">
        <v>54</v>
      </c>
      <c r="AB68" s="72" t="s">
        <v>54</v>
      </c>
      <c r="AC68" s="76" t="s">
        <v>53</v>
      </c>
      <c r="AD68" s="75" t="s">
        <v>53</v>
      </c>
      <c r="AE68" s="74"/>
      <c r="AF68" s="95">
        <v>46153</v>
      </c>
      <c r="AG68" s="76" t="s">
        <v>393</v>
      </c>
      <c r="AH68" s="76">
        <v>100</v>
      </c>
      <c r="AI68" s="102" t="s">
        <v>405</v>
      </c>
      <c r="AJ68" s="78" t="str">
        <f t="shared" si="0"/>
        <v>H2A2.1</v>
      </c>
      <c r="AK68" s="82" t="s">
        <v>395</v>
      </c>
      <c r="AL68" s="82" t="s">
        <v>150</v>
      </c>
      <c r="AM68" s="83">
        <v>1</v>
      </c>
      <c r="AN68" s="84" t="s">
        <v>410</v>
      </c>
      <c r="AP68" s="42"/>
      <c r="AQ68" s="135"/>
      <c r="AR68" s="42"/>
      <c r="AS68" s="136"/>
      <c r="AT68" s="42" t="s">
        <v>132</v>
      </c>
      <c r="AU68" s="43" t="s">
        <v>395</v>
      </c>
      <c r="AV68" s="41"/>
      <c r="AW68" s="41"/>
      <c r="AX68" s="41"/>
      <c r="AZ68" s="41"/>
      <c r="BA68" s="41"/>
      <c r="BB68" s="41"/>
      <c r="BC68" s="41"/>
      <c r="BD68" s="41"/>
      <c r="BE68" s="41"/>
      <c r="BF68" s="41"/>
      <c r="BG68" s="41"/>
      <c r="BH68" s="41"/>
      <c r="BJ68" s="41"/>
      <c r="BK68" s="41"/>
      <c r="BL68" s="41"/>
      <c r="BM68" s="41"/>
      <c r="BN68" s="41"/>
      <c r="BO68" s="41"/>
      <c r="BP68" s="41"/>
      <c r="BQ68" s="41"/>
      <c r="BR68" s="41"/>
    </row>
    <row r="69" spans="1:70" ht="339" customHeight="1" x14ac:dyDescent="0.35">
      <c r="A69" s="115">
        <v>5</v>
      </c>
      <c r="B69" s="72" t="s">
        <v>387</v>
      </c>
      <c r="C69" s="125">
        <v>2025</v>
      </c>
      <c r="D69" s="121" t="s">
        <v>62</v>
      </c>
      <c r="E69" s="85" t="s">
        <v>401</v>
      </c>
      <c r="F69" s="117" t="s">
        <v>8</v>
      </c>
      <c r="G69" s="117" t="s">
        <v>45</v>
      </c>
      <c r="H69" s="117" t="s">
        <v>45</v>
      </c>
      <c r="I69" s="117" t="s">
        <v>45</v>
      </c>
      <c r="J69" s="85" t="s">
        <v>407</v>
      </c>
      <c r="K69" s="73" t="s">
        <v>47</v>
      </c>
      <c r="L69" s="121" t="s">
        <v>119</v>
      </c>
      <c r="M69" s="118" t="s">
        <v>411</v>
      </c>
      <c r="N69" s="121">
        <v>1</v>
      </c>
      <c r="O69" s="118" t="s">
        <v>411</v>
      </c>
      <c r="P69" s="118" t="s">
        <v>412</v>
      </c>
      <c r="Q69" s="121">
        <v>1</v>
      </c>
      <c r="R69" s="119">
        <v>46077</v>
      </c>
      <c r="S69" s="119">
        <v>46111</v>
      </c>
      <c r="T69" s="120" t="s">
        <v>392</v>
      </c>
      <c r="U69" s="117"/>
      <c r="V69" s="117"/>
      <c r="W69" s="117"/>
      <c r="X69" s="117"/>
      <c r="Y69" s="74"/>
      <c r="Z69" s="75" t="s">
        <v>53</v>
      </c>
      <c r="AA69" s="72" t="s">
        <v>54</v>
      </c>
      <c r="AB69" s="72" t="s">
        <v>54</v>
      </c>
      <c r="AC69" s="76" t="s">
        <v>53</v>
      </c>
      <c r="AD69" s="75" t="s">
        <v>53</v>
      </c>
      <c r="AE69" s="74"/>
      <c r="AF69" s="95">
        <v>46153</v>
      </c>
      <c r="AG69" s="76" t="s">
        <v>393</v>
      </c>
      <c r="AH69" s="76">
        <v>100</v>
      </c>
      <c r="AI69" s="102" t="s">
        <v>413</v>
      </c>
      <c r="AJ69" s="78" t="str">
        <f t="shared" ref="AJ69:AJ132" si="1">CONCATENATE(D69,L69,".",N69)</f>
        <v>H2A3.1</v>
      </c>
      <c r="AK69" s="82" t="s">
        <v>395</v>
      </c>
      <c r="AL69" s="82" t="s">
        <v>150</v>
      </c>
      <c r="AM69" s="83">
        <v>1</v>
      </c>
      <c r="AN69" s="84" t="s">
        <v>414</v>
      </c>
      <c r="AP69" s="42"/>
      <c r="AQ69" s="135"/>
      <c r="AR69" s="42"/>
      <c r="AS69" s="136"/>
      <c r="AT69" s="42" t="s">
        <v>415</v>
      </c>
      <c r="AU69" s="43" t="s">
        <v>395</v>
      </c>
      <c r="AV69" s="41"/>
      <c r="AW69" s="41"/>
      <c r="AX69" s="41"/>
      <c r="AZ69" s="41"/>
      <c r="BA69" s="41"/>
      <c r="BB69" s="41"/>
      <c r="BC69" s="41"/>
      <c r="BD69" s="41"/>
      <c r="BE69" s="41"/>
      <c r="BF69" s="41"/>
      <c r="BG69" s="41"/>
      <c r="BH69" s="41"/>
      <c r="BJ69" s="41"/>
      <c r="BK69" s="41"/>
      <c r="BL69" s="41"/>
      <c r="BM69" s="41"/>
      <c r="BN69" s="41"/>
      <c r="BO69" s="41"/>
      <c r="BP69" s="41"/>
      <c r="BQ69" s="41"/>
      <c r="BR69" s="41"/>
    </row>
    <row r="70" spans="1:70" ht="265.39999999999998" customHeight="1" x14ac:dyDescent="0.35">
      <c r="A70" s="115">
        <v>5</v>
      </c>
      <c r="B70" s="72" t="s">
        <v>387</v>
      </c>
      <c r="C70" s="125">
        <v>2025</v>
      </c>
      <c r="D70" s="121" t="s">
        <v>62</v>
      </c>
      <c r="E70" s="85" t="s">
        <v>401</v>
      </c>
      <c r="F70" s="117" t="s">
        <v>8</v>
      </c>
      <c r="G70" s="117" t="s">
        <v>45</v>
      </c>
      <c r="H70" s="117" t="s">
        <v>45</v>
      </c>
      <c r="I70" s="117" t="s">
        <v>45</v>
      </c>
      <c r="J70" s="85" t="s">
        <v>407</v>
      </c>
      <c r="K70" s="73" t="s">
        <v>47</v>
      </c>
      <c r="L70" s="121" t="s">
        <v>312</v>
      </c>
      <c r="M70" s="118" t="s">
        <v>416</v>
      </c>
      <c r="N70" s="121">
        <v>1</v>
      </c>
      <c r="O70" s="118" t="s">
        <v>416</v>
      </c>
      <c r="P70" s="118" t="s">
        <v>417</v>
      </c>
      <c r="Q70" s="121">
        <v>1</v>
      </c>
      <c r="R70" s="119">
        <v>46077</v>
      </c>
      <c r="S70" s="119">
        <v>46111</v>
      </c>
      <c r="T70" s="120" t="s">
        <v>392</v>
      </c>
      <c r="U70" s="117"/>
      <c r="V70" s="117"/>
      <c r="W70" s="117"/>
      <c r="X70" s="117"/>
      <c r="Y70" s="74"/>
      <c r="Z70" s="75" t="s">
        <v>53</v>
      </c>
      <c r="AA70" s="72" t="s">
        <v>54</v>
      </c>
      <c r="AB70" s="72" t="s">
        <v>54</v>
      </c>
      <c r="AC70" s="76" t="s">
        <v>53</v>
      </c>
      <c r="AD70" s="75" t="s">
        <v>53</v>
      </c>
      <c r="AE70" s="74"/>
      <c r="AF70" s="95">
        <v>46153</v>
      </c>
      <c r="AG70" s="76" t="s">
        <v>393</v>
      </c>
      <c r="AH70" s="76">
        <v>100</v>
      </c>
      <c r="AI70" s="102" t="s">
        <v>405</v>
      </c>
      <c r="AJ70" s="78" t="str">
        <f t="shared" si="1"/>
        <v>H2A4.1</v>
      </c>
      <c r="AK70" s="82" t="s">
        <v>395</v>
      </c>
      <c r="AL70" s="82" t="s">
        <v>150</v>
      </c>
      <c r="AM70" s="83">
        <v>1</v>
      </c>
      <c r="AN70" s="84" t="s">
        <v>418</v>
      </c>
      <c r="AP70" s="42"/>
      <c r="AQ70" s="135"/>
      <c r="AR70" s="42"/>
      <c r="AS70" s="136"/>
      <c r="AT70" s="42" t="s">
        <v>419</v>
      </c>
      <c r="AU70" s="43" t="s">
        <v>395</v>
      </c>
      <c r="AV70" s="41"/>
      <c r="AW70" s="41"/>
      <c r="AX70" s="41"/>
      <c r="AZ70" s="41"/>
      <c r="BA70" s="41"/>
      <c r="BB70" s="41"/>
      <c r="BC70" s="41"/>
      <c r="BD70" s="41"/>
      <c r="BE70" s="41"/>
      <c r="BF70" s="41"/>
      <c r="BG70" s="41"/>
      <c r="BH70" s="41"/>
      <c r="BJ70" s="41"/>
      <c r="BK70" s="41"/>
      <c r="BL70" s="41"/>
      <c r="BM70" s="41"/>
      <c r="BN70" s="41"/>
      <c r="BO70" s="41"/>
      <c r="BP70" s="41"/>
      <c r="BQ70" s="41"/>
      <c r="BR70" s="41"/>
    </row>
    <row r="71" spans="1:70" ht="265.39999999999998" customHeight="1" x14ac:dyDescent="0.35">
      <c r="A71" s="115">
        <v>5</v>
      </c>
      <c r="B71" s="72" t="s">
        <v>387</v>
      </c>
      <c r="C71" s="125">
        <v>2025</v>
      </c>
      <c r="D71" s="121" t="s">
        <v>62</v>
      </c>
      <c r="E71" s="85" t="s">
        <v>401</v>
      </c>
      <c r="F71" s="117" t="s">
        <v>8</v>
      </c>
      <c r="G71" s="117" t="s">
        <v>45</v>
      </c>
      <c r="H71" s="117" t="s">
        <v>45</v>
      </c>
      <c r="I71" s="117" t="s">
        <v>45</v>
      </c>
      <c r="J71" s="85" t="s">
        <v>407</v>
      </c>
      <c r="K71" s="73" t="s">
        <v>47</v>
      </c>
      <c r="L71" s="121" t="s">
        <v>420</v>
      </c>
      <c r="M71" s="118" t="s">
        <v>421</v>
      </c>
      <c r="N71" s="121">
        <v>1</v>
      </c>
      <c r="O71" s="118" t="s">
        <v>421</v>
      </c>
      <c r="P71" s="118" t="s">
        <v>422</v>
      </c>
      <c r="Q71" s="121">
        <v>1</v>
      </c>
      <c r="R71" s="119">
        <v>46077</v>
      </c>
      <c r="S71" s="119">
        <v>46203</v>
      </c>
      <c r="T71" s="120" t="s">
        <v>392</v>
      </c>
      <c r="U71" s="117"/>
      <c r="V71" s="117"/>
      <c r="W71" s="117"/>
      <c r="X71" s="117"/>
      <c r="Y71" s="74"/>
      <c r="Z71" s="75" t="s">
        <v>53</v>
      </c>
      <c r="AA71" s="72" t="s">
        <v>54</v>
      </c>
      <c r="AB71" s="72" t="s">
        <v>54</v>
      </c>
      <c r="AC71" s="76" t="s">
        <v>53</v>
      </c>
      <c r="AD71" s="75" t="s">
        <v>53</v>
      </c>
      <c r="AE71" s="74"/>
      <c r="AF71" s="95">
        <v>46153</v>
      </c>
      <c r="AG71" s="76" t="s">
        <v>393</v>
      </c>
      <c r="AH71" s="76">
        <v>100</v>
      </c>
      <c r="AI71" s="102" t="s">
        <v>405</v>
      </c>
      <c r="AJ71" s="78" t="str">
        <f t="shared" si="1"/>
        <v>H2A5.1</v>
      </c>
      <c r="AK71" s="82" t="s">
        <v>395</v>
      </c>
      <c r="AL71" s="82" t="s">
        <v>150</v>
      </c>
      <c r="AM71" s="83">
        <v>1</v>
      </c>
      <c r="AN71" s="84" t="s">
        <v>423</v>
      </c>
      <c r="AP71" s="42"/>
      <c r="AQ71" s="135"/>
      <c r="AR71" s="42"/>
      <c r="AS71" s="136"/>
      <c r="AT71" s="42" t="s">
        <v>424</v>
      </c>
      <c r="AU71" s="43" t="s">
        <v>395</v>
      </c>
      <c r="AV71" s="41"/>
      <c r="AW71" s="41"/>
      <c r="AX71" s="41"/>
      <c r="AZ71" s="41"/>
      <c r="BA71" s="41"/>
      <c r="BB71" s="41"/>
      <c r="BC71" s="41"/>
      <c r="BD71" s="41"/>
      <c r="BE71" s="41"/>
      <c r="BF71" s="41"/>
      <c r="BG71" s="41"/>
      <c r="BH71" s="41"/>
      <c r="BJ71" s="41"/>
      <c r="BK71" s="41"/>
      <c r="BL71" s="41"/>
      <c r="BM71" s="41"/>
      <c r="BN71" s="41"/>
      <c r="BO71" s="41"/>
      <c r="BP71" s="41"/>
      <c r="BQ71" s="41"/>
      <c r="BR71" s="41"/>
    </row>
    <row r="72" spans="1:70" ht="265.39999999999998" customHeight="1" x14ac:dyDescent="0.35">
      <c r="A72" s="115">
        <v>5</v>
      </c>
      <c r="B72" s="72" t="s">
        <v>387</v>
      </c>
      <c r="C72" s="125">
        <v>2025</v>
      </c>
      <c r="D72" s="121" t="s">
        <v>74</v>
      </c>
      <c r="E72" s="85" t="s">
        <v>425</v>
      </c>
      <c r="F72" s="117" t="s">
        <v>8</v>
      </c>
      <c r="G72" s="117" t="s">
        <v>45</v>
      </c>
      <c r="H72" s="117" t="s">
        <v>45</v>
      </c>
      <c r="I72" s="117" t="s">
        <v>45</v>
      </c>
      <c r="J72" s="85" t="s">
        <v>426</v>
      </c>
      <c r="K72" s="73" t="s">
        <v>47</v>
      </c>
      <c r="L72" s="121" t="s">
        <v>48</v>
      </c>
      <c r="M72" s="118" t="s">
        <v>427</v>
      </c>
      <c r="N72" s="121">
        <v>1</v>
      </c>
      <c r="O72" s="118" t="s">
        <v>427</v>
      </c>
      <c r="P72" s="118" t="s">
        <v>428</v>
      </c>
      <c r="Q72" s="121">
        <v>1</v>
      </c>
      <c r="R72" s="119">
        <v>46077</v>
      </c>
      <c r="S72" s="119">
        <v>46097</v>
      </c>
      <c r="T72" s="120" t="s">
        <v>392</v>
      </c>
      <c r="U72" s="117"/>
      <c r="V72" s="117"/>
      <c r="W72" s="117"/>
      <c r="X72" s="117"/>
      <c r="Y72" s="74"/>
      <c r="Z72" s="75" t="s">
        <v>53</v>
      </c>
      <c r="AA72" s="72" t="s">
        <v>54</v>
      </c>
      <c r="AB72" s="72" t="s">
        <v>54</v>
      </c>
      <c r="AC72" s="76" t="s">
        <v>53</v>
      </c>
      <c r="AD72" s="75" t="s">
        <v>53</v>
      </c>
      <c r="AE72" s="74"/>
      <c r="AF72" s="95">
        <v>46153</v>
      </c>
      <c r="AG72" s="76" t="s">
        <v>393</v>
      </c>
      <c r="AH72" s="76">
        <v>100</v>
      </c>
      <c r="AI72" s="102" t="s">
        <v>405</v>
      </c>
      <c r="AJ72" s="78" t="str">
        <f t="shared" si="1"/>
        <v>H3A1.1</v>
      </c>
      <c r="AK72" s="82" t="s">
        <v>395</v>
      </c>
      <c r="AL72" s="82" t="s">
        <v>150</v>
      </c>
      <c r="AM72" s="83">
        <v>1</v>
      </c>
      <c r="AN72" s="84" t="s">
        <v>429</v>
      </c>
      <c r="AP72" s="42"/>
      <c r="AQ72" s="135"/>
      <c r="AR72" s="42"/>
      <c r="AS72" s="136"/>
      <c r="AT72" s="42" t="s">
        <v>82</v>
      </c>
      <c r="AU72" s="43" t="s">
        <v>395</v>
      </c>
      <c r="AV72" s="41"/>
      <c r="AW72" s="41"/>
      <c r="AX72" s="41"/>
      <c r="AZ72" s="41"/>
      <c r="BA72" s="41"/>
      <c r="BB72" s="41"/>
      <c r="BC72" s="41"/>
      <c r="BD72" s="41"/>
      <c r="BE72" s="41"/>
      <c r="BF72" s="41"/>
      <c r="BG72" s="41"/>
      <c r="BH72" s="41"/>
      <c r="BJ72" s="41"/>
      <c r="BK72" s="41"/>
      <c r="BL72" s="41"/>
      <c r="BM72" s="41"/>
      <c r="BN72" s="41"/>
      <c r="BO72" s="41"/>
      <c r="BP72" s="41"/>
      <c r="BQ72" s="41"/>
      <c r="BR72" s="41"/>
    </row>
    <row r="73" spans="1:70" ht="265.39999999999998" customHeight="1" x14ac:dyDescent="0.35">
      <c r="A73" s="115">
        <v>5</v>
      </c>
      <c r="B73" s="72" t="s">
        <v>387</v>
      </c>
      <c r="C73" s="125">
        <v>2025</v>
      </c>
      <c r="D73" s="121" t="s">
        <v>74</v>
      </c>
      <c r="E73" s="85" t="s">
        <v>425</v>
      </c>
      <c r="F73" s="117" t="s">
        <v>8</v>
      </c>
      <c r="G73" s="117" t="s">
        <v>45</v>
      </c>
      <c r="H73" s="117" t="s">
        <v>45</v>
      </c>
      <c r="I73" s="117" t="s">
        <v>45</v>
      </c>
      <c r="J73" s="85" t="s">
        <v>426</v>
      </c>
      <c r="K73" s="73" t="s">
        <v>47</v>
      </c>
      <c r="L73" s="121" t="s">
        <v>114</v>
      </c>
      <c r="M73" s="118" t="s">
        <v>430</v>
      </c>
      <c r="N73" s="121">
        <v>1</v>
      </c>
      <c r="O73" s="118" t="s">
        <v>430</v>
      </c>
      <c r="P73" s="118" t="s">
        <v>431</v>
      </c>
      <c r="Q73" s="121">
        <v>1</v>
      </c>
      <c r="R73" s="119">
        <v>46077</v>
      </c>
      <c r="S73" s="119">
        <v>46097</v>
      </c>
      <c r="T73" s="120" t="s">
        <v>392</v>
      </c>
      <c r="U73" s="117"/>
      <c r="V73" s="117"/>
      <c r="W73" s="117"/>
      <c r="X73" s="117"/>
      <c r="Y73" s="74"/>
      <c r="Z73" s="75" t="s">
        <v>53</v>
      </c>
      <c r="AA73" s="72" t="s">
        <v>54</v>
      </c>
      <c r="AB73" s="72" t="s">
        <v>54</v>
      </c>
      <c r="AC73" s="76" t="s">
        <v>53</v>
      </c>
      <c r="AD73" s="75" t="s">
        <v>53</v>
      </c>
      <c r="AE73" s="74"/>
      <c r="AF73" s="95">
        <v>46153</v>
      </c>
      <c r="AG73" s="76" t="s">
        <v>393</v>
      </c>
      <c r="AH73" s="76">
        <v>100</v>
      </c>
      <c r="AI73" s="102" t="s">
        <v>405</v>
      </c>
      <c r="AJ73" s="78" t="str">
        <f t="shared" si="1"/>
        <v>H3A2.1</v>
      </c>
      <c r="AK73" s="82" t="s">
        <v>395</v>
      </c>
      <c r="AL73" s="82" t="s">
        <v>150</v>
      </c>
      <c r="AM73" s="83">
        <v>1</v>
      </c>
      <c r="AN73" s="84" t="s">
        <v>432</v>
      </c>
      <c r="AP73" s="42"/>
      <c r="AQ73" s="135"/>
      <c r="AR73" s="42"/>
      <c r="AS73" s="136"/>
      <c r="AT73" s="42" t="s">
        <v>291</v>
      </c>
      <c r="AU73" s="43" t="s">
        <v>395</v>
      </c>
      <c r="AV73" s="41"/>
      <c r="AW73" s="41"/>
      <c r="AX73" s="41"/>
      <c r="AZ73" s="41"/>
      <c r="BA73" s="41"/>
      <c r="BB73" s="41"/>
      <c r="BC73" s="41"/>
      <c r="BD73" s="41"/>
      <c r="BE73" s="41"/>
      <c r="BF73" s="41"/>
      <c r="BG73" s="41"/>
      <c r="BH73" s="41"/>
      <c r="BJ73" s="41"/>
      <c r="BK73" s="41"/>
      <c r="BL73" s="41"/>
      <c r="BM73" s="41"/>
      <c r="BN73" s="41"/>
      <c r="BO73" s="41"/>
      <c r="BP73" s="41"/>
      <c r="BQ73" s="41"/>
      <c r="BR73" s="41"/>
    </row>
    <row r="74" spans="1:70" ht="265.39999999999998" customHeight="1" x14ac:dyDescent="0.35">
      <c r="A74" s="115">
        <v>5</v>
      </c>
      <c r="B74" s="72" t="s">
        <v>387</v>
      </c>
      <c r="C74" s="125">
        <v>2025</v>
      </c>
      <c r="D74" s="121" t="s">
        <v>74</v>
      </c>
      <c r="E74" s="85" t="s">
        <v>425</v>
      </c>
      <c r="F74" s="117" t="s">
        <v>8</v>
      </c>
      <c r="G74" s="117" t="s">
        <v>45</v>
      </c>
      <c r="H74" s="117" t="s">
        <v>45</v>
      </c>
      <c r="I74" s="117" t="s">
        <v>45</v>
      </c>
      <c r="J74" s="85" t="s">
        <v>426</v>
      </c>
      <c r="K74" s="73" t="s">
        <v>47</v>
      </c>
      <c r="L74" s="121" t="s">
        <v>119</v>
      </c>
      <c r="M74" s="118" t="s">
        <v>433</v>
      </c>
      <c r="N74" s="121">
        <v>1</v>
      </c>
      <c r="O74" s="118" t="s">
        <v>433</v>
      </c>
      <c r="P74" s="118" t="s">
        <v>434</v>
      </c>
      <c r="Q74" s="121">
        <v>1</v>
      </c>
      <c r="R74" s="119">
        <v>46077</v>
      </c>
      <c r="S74" s="119">
        <v>46203</v>
      </c>
      <c r="T74" s="120" t="s">
        <v>392</v>
      </c>
      <c r="U74" s="117"/>
      <c r="V74" s="117"/>
      <c r="W74" s="117"/>
      <c r="X74" s="117"/>
      <c r="Y74" s="74"/>
      <c r="Z74" s="75" t="s">
        <v>53</v>
      </c>
      <c r="AA74" s="72" t="s">
        <v>54</v>
      </c>
      <c r="AB74" s="72" t="s">
        <v>54</v>
      </c>
      <c r="AC74" s="76" t="s">
        <v>53</v>
      </c>
      <c r="AD74" s="75" t="s">
        <v>53</v>
      </c>
      <c r="AE74" s="74"/>
      <c r="AF74" s="95">
        <v>46153</v>
      </c>
      <c r="AG74" s="76" t="s">
        <v>393</v>
      </c>
      <c r="AH74" s="76">
        <v>100</v>
      </c>
      <c r="AI74" s="102" t="s">
        <v>413</v>
      </c>
      <c r="AJ74" s="78" t="str">
        <f t="shared" si="1"/>
        <v>H3A3.1</v>
      </c>
      <c r="AK74" s="82" t="s">
        <v>395</v>
      </c>
      <c r="AL74" s="82" t="s">
        <v>150</v>
      </c>
      <c r="AM74" s="83">
        <v>1</v>
      </c>
      <c r="AN74" s="84" t="s">
        <v>435</v>
      </c>
      <c r="AP74" s="42"/>
      <c r="AQ74" s="135"/>
      <c r="AR74" s="42"/>
      <c r="AS74" s="136"/>
      <c r="AT74" s="42" t="s">
        <v>436</v>
      </c>
      <c r="AU74" s="43" t="s">
        <v>395</v>
      </c>
      <c r="AV74" s="41"/>
      <c r="AW74" s="41"/>
      <c r="AX74" s="41"/>
      <c r="AZ74" s="41"/>
      <c r="BA74" s="41"/>
      <c r="BB74" s="41"/>
      <c r="BC74" s="41"/>
      <c r="BD74" s="41"/>
      <c r="BE74" s="41"/>
      <c r="BF74" s="41"/>
      <c r="BG74" s="41"/>
      <c r="BH74" s="41"/>
      <c r="BJ74" s="41"/>
      <c r="BK74" s="41"/>
      <c r="BL74" s="41"/>
      <c r="BM74" s="41"/>
      <c r="BN74" s="41"/>
      <c r="BO74" s="41"/>
      <c r="BP74" s="41"/>
      <c r="BQ74" s="41"/>
      <c r="BR74" s="41"/>
    </row>
    <row r="75" spans="1:70" ht="325.75" customHeight="1" x14ac:dyDescent="0.35">
      <c r="A75" s="115">
        <v>5</v>
      </c>
      <c r="B75" s="72" t="s">
        <v>387</v>
      </c>
      <c r="C75" s="125">
        <v>2025</v>
      </c>
      <c r="D75" s="121" t="s">
        <v>74</v>
      </c>
      <c r="E75" s="85" t="s">
        <v>425</v>
      </c>
      <c r="F75" s="117" t="s">
        <v>8</v>
      </c>
      <c r="G75" s="117" t="s">
        <v>45</v>
      </c>
      <c r="H75" s="117" t="s">
        <v>45</v>
      </c>
      <c r="I75" s="117" t="s">
        <v>45</v>
      </c>
      <c r="J75" s="85" t="s">
        <v>426</v>
      </c>
      <c r="K75" s="73" t="s">
        <v>47</v>
      </c>
      <c r="L75" s="121" t="s">
        <v>312</v>
      </c>
      <c r="M75" s="118" t="s">
        <v>437</v>
      </c>
      <c r="N75" s="121">
        <v>1</v>
      </c>
      <c r="O75" s="118" t="s">
        <v>437</v>
      </c>
      <c r="P75" s="118" t="s">
        <v>409</v>
      </c>
      <c r="Q75" s="121">
        <v>2</v>
      </c>
      <c r="R75" s="119">
        <v>46077</v>
      </c>
      <c r="S75" s="119">
        <v>46111</v>
      </c>
      <c r="T75" s="120" t="s">
        <v>392</v>
      </c>
      <c r="U75" s="117"/>
      <c r="V75" s="117"/>
      <c r="W75" s="117"/>
      <c r="X75" s="117"/>
      <c r="Y75" s="74"/>
      <c r="Z75" s="75" t="s">
        <v>53</v>
      </c>
      <c r="AA75" s="72" t="s">
        <v>54</v>
      </c>
      <c r="AB75" s="72" t="s">
        <v>54</v>
      </c>
      <c r="AC75" s="76" t="s">
        <v>53</v>
      </c>
      <c r="AD75" s="75" t="s">
        <v>53</v>
      </c>
      <c r="AE75" s="74"/>
      <c r="AF75" s="95">
        <v>46153</v>
      </c>
      <c r="AG75" s="76" t="s">
        <v>393</v>
      </c>
      <c r="AH75" s="76">
        <v>100</v>
      </c>
      <c r="AI75" s="102" t="s">
        <v>405</v>
      </c>
      <c r="AJ75" s="78" t="str">
        <f t="shared" si="1"/>
        <v>H3A4.1</v>
      </c>
      <c r="AK75" s="82" t="s">
        <v>395</v>
      </c>
      <c r="AL75" s="82" t="s">
        <v>150</v>
      </c>
      <c r="AM75" s="83">
        <v>1</v>
      </c>
      <c r="AN75" s="84" t="s">
        <v>438</v>
      </c>
      <c r="AP75" s="42"/>
      <c r="AQ75" s="135"/>
      <c r="AR75" s="42"/>
      <c r="AS75" s="136"/>
      <c r="AT75" s="42" t="s">
        <v>439</v>
      </c>
      <c r="AU75" s="43" t="s">
        <v>395</v>
      </c>
      <c r="AV75" s="41"/>
      <c r="AW75" s="41"/>
      <c r="AX75" s="41"/>
      <c r="AZ75" s="41"/>
      <c r="BA75" s="41"/>
      <c r="BB75" s="41"/>
      <c r="BC75" s="41"/>
      <c r="BD75" s="41"/>
      <c r="BE75" s="41"/>
      <c r="BF75" s="41"/>
      <c r="BG75" s="41"/>
      <c r="BH75" s="41"/>
      <c r="BJ75" s="41"/>
      <c r="BK75" s="41"/>
      <c r="BL75" s="41"/>
      <c r="BM75" s="41"/>
      <c r="BN75" s="41"/>
      <c r="BO75" s="41"/>
      <c r="BP75" s="41"/>
      <c r="BQ75" s="41"/>
      <c r="BR75" s="41"/>
    </row>
    <row r="76" spans="1:70" ht="265.39999999999998" customHeight="1" x14ac:dyDescent="0.35">
      <c r="A76" s="115">
        <v>5</v>
      </c>
      <c r="B76" s="72" t="s">
        <v>387</v>
      </c>
      <c r="C76" s="125">
        <v>2025</v>
      </c>
      <c r="D76" s="121" t="s">
        <v>74</v>
      </c>
      <c r="E76" s="85" t="s">
        <v>425</v>
      </c>
      <c r="F76" s="117" t="s">
        <v>8</v>
      </c>
      <c r="G76" s="117" t="s">
        <v>45</v>
      </c>
      <c r="H76" s="117" t="s">
        <v>45</v>
      </c>
      <c r="I76" s="117" t="s">
        <v>45</v>
      </c>
      <c r="J76" s="85" t="s">
        <v>426</v>
      </c>
      <c r="K76" s="73" t="s">
        <v>47</v>
      </c>
      <c r="L76" s="121" t="s">
        <v>420</v>
      </c>
      <c r="M76" s="118" t="s">
        <v>440</v>
      </c>
      <c r="N76" s="121">
        <v>1</v>
      </c>
      <c r="O76" s="118" t="s">
        <v>440</v>
      </c>
      <c r="P76" s="118" t="s">
        <v>441</v>
      </c>
      <c r="Q76" s="121">
        <v>1</v>
      </c>
      <c r="R76" s="119">
        <v>46077</v>
      </c>
      <c r="S76" s="119">
        <v>46203</v>
      </c>
      <c r="T76" s="120" t="s">
        <v>392</v>
      </c>
      <c r="U76" s="117"/>
      <c r="V76" s="117"/>
      <c r="W76" s="117"/>
      <c r="X76" s="117"/>
      <c r="Y76" s="74"/>
      <c r="Z76" s="75" t="s">
        <v>53</v>
      </c>
      <c r="AA76" s="72" t="s">
        <v>54</v>
      </c>
      <c r="AB76" s="72" t="s">
        <v>54</v>
      </c>
      <c r="AC76" s="76" t="s">
        <v>53</v>
      </c>
      <c r="AD76" s="75" t="s">
        <v>53</v>
      </c>
      <c r="AE76" s="74"/>
      <c r="AF76" s="95">
        <v>46153</v>
      </c>
      <c r="AG76" s="76" t="s">
        <v>393</v>
      </c>
      <c r="AH76" s="76">
        <v>100</v>
      </c>
      <c r="AI76" s="102" t="s">
        <v>405</v>
      </c>
      <c r="AJ76" s="78" t="str">
        <f t="shared" si="1"/>
        <v>H3A5.1</v>
      </c>
      <c r="AK76" s="82" t="s">
        <v>395</v>
      </c>
      <c r="AL76" s="82" t="s">
        <v>81</v>
      </c>
      <c r="AM76" s="83">
        <v>0</v>
      </c>
      <c r="AN76" s="84" t="s">
        <v>442</v>
      </c>
      <c r="AP76" s="42"/>
      <c r="AQ76" s="135"/>
      <c r="AR76" s="42"/>
      <c r="AS76" s="136"/>
      <c r="AT76" s="42" t="s">
        <v>443</v>
      </c>
      <c r="AU76" s="43" t="s">
        <v>395</v>
      </c>
      <c r="AV76" s="41"/>
      <c r="AW76" s="41"/>
      <c r="AX76" s="41"/>
      <c r="AZ76" s="41"/>
      <c r="BA76" s="41"/>
      <c r="BB76" s="41"/>
      <c r="BC76" s="41"/>
      <c r="BD76" s="41"/>
      <c r="BE76" s="41"/>
      <c r="BF76" s="41"/>
      <c r="BG76" s="41"/>
      <c r="BH76" s="41"/>
      <c r="BJ76" s="41"/>
      <c r="BK76" s="41"/>
      <c r="BL76" s="41"/>
      <c r="BM76" s="41"/>
      <c r="BN76" s="41"/>
      <c r="BO76" s="41"/>
      <c r="BP76" s="41"/>
      <c r="BQ76" s="41"/>
      <c r="BR76" s="41"/>
    </row>
    <row r="77" spans="1:70" ht="265.39999999999998" customHeight="1" x14ac:dyDescent="0.35">
      <c r="A77" s="115">
        <v>5</v>
      </c>
      <c r="B77" s="72" t="s">
        <v>387</v>
      </c>
      <c r="C77" s="125">
        <v>2025</v>
      </c>
      <c r="D77" s="121" t="s">
        <v>74</v>
      </c>
      <c r="E77" s="85" t="s">
        <v>425</v>
      </c>
      <c r="F77" s="117" t="s">
        <v>8</v>
      </c>
      <c r="G77" s="117" t="s">
        <v>45</v>
      </c>
      <c r="H77" s="117" t="s">
        <v>45</v>
      </c>
      <c r="I77" s="117" t="s">
        <v>45</v>
      </c>
      <c r="J77" s="85" t="s">
        <v>426</v>
      </c>
      <c r="K77" s="73" t="s">
        <v>47</v>
      </c>
      <c r="L77" s="121" t="s">
        <v>444</v>
      </c>
      <c r="M77" s="118" t="s">
        <v>445</v>
      </c>
      <c r="N77" s="121">
        <v>1</v>
      </c>
      <c r="O77" s="118" t="s">
        <v>445</v>
      </c>
      <c r="P77" s="118" t="s">
        <v>422</v>
      </c>
      <c r="Q77" s="121">
        <v>1</v>
      </c>
      <c r="R77" s="119">
        <v>46077</v>
      </c>
      <c r="S77" s="119">
        <v>46111</v>
      </c>
      <c r="T77" s="120" t="s">
        <v>392</v>
      </c>
      <c r="U77" s="117"/>
      <c r="V77" s="117"/>
      <c r="W77" s="117"/>
      <c r="X77" s="117"/>
      <c r="Y77" s="74"/>
      <c r="Z77" s="75" t="s">
        <v>53</v>
      </c>
      <c r="AA77" s="72" t="s">
        <v>54</v>
      </c>
      <c r="AB77" s="72" t="s">
        <v>54</v>
      </c>
      <c r="AC77" s="76" t="s">
        <v>53</v>
      </c>
      <c r="AD77" s="75" t="s">
        <v>53</v>
      </c>
      <c r="AE77" s="74"/>
      <c r="AF77" s="95">
        <v>46153</v>
      </c>
      <c r="AG77" s="76" t="s">
        <v>393</v>
      </c>
      <c r="AH77" s="76">
        <v>100</v>
      </c>
      <c r="AI77" s="102" t="s">
        <v>405</v>
      </c>
      <c r="AJ77" s="78" t="str">
        <f t="shared" si="1"/>
        <v>H3A6.1</v>
      </c>
      <c r="AK77" s="82" t="s">
        <v>395</v>
      </c>
      <c r="AL77" s="82" t="s">
        <v>150</v>
      </c>
      <c r="AM77" s="83">
        <v>1</v>
      </c>
      <c r="AN77" s="84" t="s">
        <v>446</v>
      </c>
      <c r="AP77" s="42"/>
      <c r="AQ77" s="135"/>
      <c r="AR77" s="42"/>
      <c r="AS77" s="136"/>
      <c r="AT77" s="42" t="s">
        <v>447</v>
      </c>
      <c r="AU77" s="43" t="s">
        <v>395</v>
      </c>
      <c r="AV77" s="41"/>
      <c r="AW77" s="41"/>
      <c r="AX77" s="41"/>
      <c r="AZ77" s="41"/>
      <c r="BA77" s="41"/>
      <c r="BB77" s="41"/>
      <c r="BC77" s="41"/>
      <c r="BD77" s="41"/>
      <c r="BE77" s="41"/>
      <c r="BF77" s="41"/>
      <c r="BG77" s="41"/>
      <c r="BH77" s="41"/>
      <c r="BJ77" s="41"/>
      <c r="BK77" s="41"/>
      <c r="BL77" s="41"/>
      <c r="BM77" s="41"/>
      <c r="BN77" s="41"/>
      <c r="BO77" s="41"/>
      <c r="BP77" s="41"/>
      <c r="BQ77" s="41"/>
      <c r="BR77" s="41"/>
    </row>
    <row r="78" spans="1:70" ht="265.39999999999998" customHeight="1" x14ac:dyDescent="0.35">
      <c r="A78" s="115">
        <v>5</v>
      </c>
      <c r="B78" s="72" t="s">
        <v>387</v>
      </c>
      <c r="C78" s="125">
        <v>2025</v>
      </c>
      <c r="D78" s="121" t="s">
        <v>74</v>
      </c>
      <c r="E78" s="85" t="s">
        <v>425</v>
      </c>
      <c r="F78" s="117" t="s">
        <v>8</v>
      </c>
      <c r="G78" s="117" t="s">
        <v>45</v>
      </c>
      <c r="H78" s="117" t="s">
        <v>45</v>
      </c>
      <c r="I78" s="117" t="s">
        <v>45</v>
      </c>
      <c r="J78" s="85" t="s">
        <v>426</v>
      </c>
      <c r="K78" s="73" t="s">
        <v>47</v>
      </c>
      <c r="L78" s="121" t="s">
        <v>448</v>
      </c>
      <c r="M78" s="118" t="s">
        <v>449</v>
      </c>
      <c r="N78" s="121">
        <v>1</v>
      </c>
      <c r="O78" s="118" t="s">
        <v>449</v>
      </c>
      <c r="P78" s="118" t="s">
        <v>450</v>
      </c>
      <c r="Q78" s="121">
        <v>2</v>
      </c>
      <c r="R78" s="119">
        <v>46077</v>
      </c>
      <c r="S78" s="119">
        <v>46111</v>
      </c>
      <c r="T78" s="120" t="s">
        <v>392</v>
      </c>
      <c r="U78" s="117"/>
      <c r="V78" s="117"/>
      <c r="W78" s="117"/>
      <c r="X78" s="117"/>
      <c r="Y78" s="74"/>
      <c r="Z78" s="75" t="s">
        <v>53</v>
      </c>
      <c r="AA78" s="72" t="s">
        <v>54</v>
      </c>
      <c r="AB78" s="72" t="s">
        <v>54</v>
      </c>
      <c r="AC78" s="76" t="s">
        <v>53</v>
      </c>
      <c r="AD78" s="75" t="s">
        <v>53</v>
      </c>
      <c r="AE78" s="74"/>
      <c r="AF78" s="95">
        <v>46153</v>
      </c>
      <c r="AG78" s="76" t="s">
        <v>393</v>
      </c>
      <c r="AH78" s="76">
        <v>100</v>
      </c>
      <c r="AI78" s="102" t="s">
        <v>405</v>
      </c>
      <c r="AJ78" s="78" t="str">
        <f t="shared" si="1"/>
        <v>H3A7.1</v>
      </c>
      <c r="AK78" s="82" t="s">
        <v>395</v>
      </c>
      <c r="AL78" s="82" t="s">
        <v>56</v>
      </c>
      <c r="AM78" s="83">
        <v>0.5</v>
      </c>
      <c r="AN78" s="84" t="s">
        <v>451</v>
      </c>
      <c r="AP78" s="42"/>
      <c r="AQ78" s="135"/>
      <c r="AR78" s="42"/>
      <c r="AS78" s="136"/>
      <c r="AT78" s="42" t="s">
        <v>452</v>
      </c>
      <c r="AU78" s="43" t="s">
        <v>395</v>
      </c>
      <c r="AV78" s="41"/>
      <c r="AW78" s="41"/>
      <c r="AX78" s="41"/>
      <c r="AZ78" s="41"/>
      <c r="BA78" s="41"/>
      <c r="BB78" s="41"/>
      <c r="BC78" s="41"/>
      <c r="BD78" s="41"/>
      <c r="BE78" s="41"/>
      <c r="BF78" s="41"/>
      <c r="BG78" s="41"/>
      <c r="BH78" s="41"/>
      <c r="BJ78" s="41"/>
      <c r="BK78" s="41"/>
      <c r="BL78" s="41"/>
      <c r="BM78" s="41"/>
      <c r="BN78" s="41"/>
      <c r="BO78" s="41"/>
      <c r="BP78" s="41"/>
      <c r="BQ78" s="41"/>
      <c r="BR78" s="41"/>
    </row>
    <row r="79" spans="1:70" ht="265.39999999999998" customHeight="1" x14ac:dyDescent="0.35">
      <c r="A79" s="115">
        <v>5</v>
      </c>
      <c r="B79" s="72" t="s">
        <v>387</v>
      </c>
      <c r="C79" s="125">
        <v>2025</v>
      </c>
      <c r="D79" s="121" t="s">
        <v>83</v>
      </c>
      <c r="E79" s="85" t="s">
        <v>453</v>
      </c>
      <c r="F79" s="117" t="s">
        <v>8</v>
      </c>
      <c r="G79" s="117" t="s">
        <v>45</v>
      </c>
      <c r="H79" s="117" t="s">
        <v>45</v>
      </c>
      <c r="I79" s="117" t="s">
        <v>45</v>
      </c>
      <c r="J79" s="85" t="s">
        <v>454</v>
      </c>
      <c r="K79" s="73" t="s">
        <v>47</v>
      </c>
      <c r="L79" s="121" t="s">
        <v>48</v>
      </c>
      <c r="M79" s="118" t="s">
        <v>455</v>
      </c>
      <c r="N79" s="121">
        <v>1</v>
      </c>
      <c r="O79" s="118" t="s">
        <v>455</v>
      </c>
      <c r="P79" s="118" t="s">
        <v>456</v>
      </c>
      <c r="Q79" s="121">
        <v>2</v>
      </c>
      <c r="R79" s="119">
        <v>46113</v>
      </c>
      <c r="S79" s="119">
        <v>46387</v>
      </c>
      <c r="T79" s="120" t="s">
        <v>392</v>
      </c>
      <c r="U79" s="117"/>
      <c r="V79" s="117"/>
      <c r="W79" s="117"/>
      <c r="X79" s="117"/>
      <c r="Y79" s="74"/>
      <c r="Z79" s="75" t="s">
        <v>53</v>
      </c>
      <c r="AA79" s="72" t="s">
        <v>54</v>
      </c>
      <c r="AB79" s="72" t="s">
        <v>54</v>
      </c>
      <c r="AC79" s="76" t="s">
        <v>53</v>
      </c>
      <c r="AD79" s="75" t="s">
        <v>53</v>
      </c>
      <c r="AE79" s="74"/>
      <c r="AF79" s="95">
        <v>46153</v>
      </c>
      <c r="AG79" s="76" t="s">
        <v>393</v>
      </c>
      <c r="AH79" s="76">
        <v>100</v>
      </c>
      <c r="AI79" s="102" t="s">
        <v>457</v>
      </c>
      <c r="AJ79" s="78" t="str">
        <f t="shared" si="1"/>
        <v>H4A1.1</v>
      </c>
      <c r="AK79" s="82" t="s">
        <v>395</v>
      </c>
      <c r="AL79" s="82" t="s">
        <v>150</v>
      </c>
      <c r="AM79" s="83">
        <v>1</v>
      </c>
      <c r="AN79" s="84" t="s">
        <v>458</v>
      </c>
      <c r="AP79" s="42"/>
      <c r="AQ79" s="135"/>
      <c r="AR79" s="42"/>
      <c r="AS79" s="136"/>
      <c r="AT79" s="42" t="s">
        <v>89</v>
      </c>
      <c r="AU79" s="43" t="s">
        <v>395</v>
      </c>
      <c r="AV79" s="41"/>
      <c r="AW79" s="41"/>
      <c r="AX79" s="41"/>
      <c r="AZ79" s="41"/>
      <c r="BA79" s="41"/>
      <c r="BB79" s="41"/>
      <c r="BC79" s="41"/>
      <c r="BD79" s="41"/>
      <c r="BE79" s="41"/>
      <c r="BF79" s="41"/>
      <c r="BG79" s="41"/>
      <c r="BH79" s="41"/>
      <c r="BJ79" s="41"/>
      <c r="BK79" s="41"/>
      <c r="BL79" s="41"/>
      <c r="BM79" s="41"/>
      <c r="BN79" s="41"/>
      <c r="BO79" s="41"/>
      <c r="BP79" s="41"/>
      <c r="BQ79" s="41"/>
      <c r="BR79" s="41"/>
    </row>
    <row r="80" spans="1:70" ht="265.39999999999998" customHeight="1" x14ac:dyDescent="0.35">
      <c r="A80" s="115">
        <v>5</v>
      </c>
      <c r="B80" s="72" t="s">
        <v>387</v>
      </c>
      <c r="C80" s="125">
        <v>2025</v>
      </c>
      <c r="D80" s="121" t="s">
        <v>90</v>
      </c>
      <c r="E80" s="85" t="s">
        <v>459</v>
      </c>
      <c r="F80" s="117" t="s">
        <v>8</v>
      </c>
      <c r="G80" s="117" t="s">
        <v>45</v>
      </c>
      <c r="H80" s="117" t="s">
        <v>45</v>
      </c>
      <c r="I80" s="117" t="s">
        <v>45</v>
      </c>
      <c r="J80" s="85" t="s">
        <v>460</v>
      </c>
      <c r="K80" s="73" t="s">
        <v>47</v>
      </c>
      <c r="L80" s="121" t="s">
        <v>48</v>
      </c>
      <c r="M80" s="118" t="s">
        <v>461</v>
      </c>
      <c r="N80" s="121">
        <v>1</v>
      </c>
      <c r="O80" s="118" t="s">
        <v>461</v>
      </c>
      <c r="P80" s="118" t="s">
        <v>462</v>
      </c>
      <c r="Q80" s="121">
        <v>1</v>
      </c>
      <c r="R80" s="119">
        <v>46077</v>
      </c>
      <c r="S80" s="119">
        <v>46111</v>
      </c>
      <c r="T80" s="120" t="s">
        <v>392</v>
      </c>
      <c r="U80" s="117"/>
      <c r="V80" s="117"/>
      <c r="W80" s="117"/>
      <c r="X80" s="117"/>
      <c r="Y80" s="74"/>
      <c r="Z80" s="75" t="s">
        <v>53</v>
      </c>
      <c r="AA80" s="72" t="s">
        <v>54</v>
      </c>
      <c r="AB80" s="72" t="s">
        <v>54</v>
      </c>
      <c r="AC80" s="76" t="s">
        <v>53</v>
      </c>
      <c r="AD80" s="75" t="s">
        <v>53</v>
      </c>
      <c r="AE80" s="74"/>
      <c r="AF80" s="95">
        <v>46153</v>
      </c>
      <c r="AG80" s="76" t="s">
        <v>393</v>
      </c>
      <c r="AH80" s="76">
        <v>100</v>
      </c>
      <c r="AI80" s="102" t="s">
        <v>405</v>
      </c>
      <c r="AJ80" s="78" t="str">
        <f t="shared" si="1"/>
        <v>H5A1.1</v>
      </c>
      <c r="AK80" s="82" t="s">
        <v>395</v>
      </c>
      <c r="AL80" s="82" t="s">
        <v>150</v>
      </c>
      <c r="AM80" s="83">
        <v>1</v>
      </c>
      <c r="AN80" s="84" t="s">
        <v>463</v>
      </c>
      <c r="AP80" s="42"/>
      <c r="AQ80" s="135"/>
      <c r="AR80" s="42"/>
      <c r="AS80" s="136"/>
      <c r="AT80" s="42" t="s">
        <v>97</v>
      </c>
      <c r="AU80" s="43" t="s">
        <v>395</v>
      </c>
      <c r="AV80" s="41"/>
      <c r="AW80" s="41"/>
      <c r="AX80" s="41"/>
      <c r="AZ80" s="41"/>
      <c r="BA80" s="41"/>
      <c r="BB80" s="41"/>
      <c r="BC80" s="41"/>
      <c r="BD80" s="41"/>
      <c r="BE80" s="41"/>
      <c r="BF80" s="41"/>
      <c r="BG80" s="41"/>
      <c r="BH80" s="41"/>
      <c r="BJ80" s="41"/>
      <c r="BK80" s="41"/>
      <c r="BL80" s="41"/>
      <c r="BM80" s="41"/>
      <c r="BN80" s="41"/>
      <c r="BO80" s="41"/>
      <c r="BP80" s="41"/>
      <c r="BQ80" s="41"/>
      <c r="BR80" s="41"/>
    </row>
    <row r="81" spans="1:70" ht="265.39999999999998" customHeight="1" x14ac:dyDescent="0.35">
      <c r="A81" s="115">
        <v>5</v>
      </c>
      <c r="B81" s="72" t="s">
        <v>387</v>
      </c>
      <c r="C81" s="125">
        <v>2025</v>
      </c>
      <c r="D81" s="121" t="s">
        <v>90</v>
      </c>
      <c r="E81" s="85" t="s">
        <v>459</v>
      </c>
      <c r="F81" s="117" t="s">
        <v>8</v>
      </c>
      <c r="G81" s="117" t="s">
        <v>45</v>
      </c>
      <c r="H81" s="117" t="s">
        <v>45</v>
      </c>
      <c r="I81" s="117" t="s">
        <v>45</v>
      </c>
      <c r="J81" s="85" t="s">
        <v>460</v>
      </c>
      <c r="K81" s="73" t="s">
        <v>47</v>
      </c>
      <c r="L81" s="121" t="s">
        <v>114</v>
      </c>
      <c r="M81" s="118" t="s">
        <v>464</v>
      </c>
      <c r="N81" s="121">
        <v>1</v>
      </c>
      <c r="O81" s="118" t="s">
        <v>464</v>
      </c>
      <c r="P81" s="118" t="s">
        <v>465</v>
      </c>
      <c r="Q81" s="121">
        <v>1</v>
      </c>
      <c r="R81" s="119">
        <v>46077</v>
      </c>
      <c r="S81" s="119">
        <v>46142</v>
      </c>
      <c r="T81" s="120" t="s">
        <v>392</v>
      </c>
      <c r="U81" s="117"/>
      <c r="V81" s="117"/>
      <c r="W81" s="117"/>
      <c r="X81" s="117"/>
      <c r="Y81" s="74"/>
      <c r="Z81" s="75" t="s">
        <v>53</v>
      </c>
      <c r="AA81" s="72" t="s">
        <v>54</v>
      </c>
      <c r="AB81" s="72" t="s">
        <v>54</v>
      </c>
      <c r="AC81" s="76" t="s">
        <v>53</v>
      </c>
      <c r="AD81" s="75" t="s">
        <v>53</v>
      </c>
      <c r="AE81" s="74"/>
      <c r="AF81" s="95">
        <v>46153</v>
      </c>
      <c r="AG81" s="76" t="s">
        <v>393</v>
      </c>
      <c r="AH81" s="76">
        <v>100</v>
      </c>
      <c r="AI81" s="102" t="s">
        <v>405</v>
      </c>
      <c r="AJ81" s="78" t="str">
        <f t="shared" si="1"/>
        <v>H5A2.1</v>
      </c>
      <c r="AK81" s="82" t="s">
        <v>395</v>
      </c>
      <c r="AL81" s="82" t="s">
        <v>150</v>
      </c>
      <c r="AM81" s="83">
        <v>1</v>
      </c>
      <c r="AN81" s="84" t="s">
        <v>466</v>
      </c>
      <c r="AP81" s="42"/>
      <c r="AQ81" s="135"/>
      <c r="AR81" s="42"/>
      <c r="AS81" s="136"/>
      <c r="AT81" s="42" t="s">
        <v>330</v>
      </c>
      <c r="AU81" s="43" t="s">
        <v>395</v>
      </c>
      <c r="AV81" s="41"/>
      <c r="AW81" s="41"/>
      <c r="AX81" s="41"/>
      <c r="AZ81" s="41"/>
      <c r="BA81" s="41"/>
      <c r="BB81" s="41"/>
      <c r="BC81" s="41"/>
      <c r="BD81" s="41"/>
      <c r="BE81" s="41"/>
      <c r="BF81" s="41"/>
      <c r="BG81" s="41"/>
      <c r="BH81" s="41"/>
      <c r="BJ81" s="41"/>
      <c r="BK81" s="41"/>
      <c r="BL81" s="41"/>
      <c r="BM81" s="41"/>
      <c r="BN81" s="41"/>
      <c r="BO81" s="41"/>
      <c r="BP81" s="41"/>
      <c r="BQ81" s="41"/>
      <c r="BR81" s="41"/>
    </row>
    <row r="82" spans="1:70" ht="265.39999999999998" customHeight="1" x14ac:dyDescent="0.35">
      <c r="A82" s="115">
        <v>5</v>
      </c>
      <c r="B82" s="72" t="s">
        <v>387</v>
      </c>
      <c r="C82" s="125">
        <v>2025</v>
      </c>
      <c r="D82" s="121" t="s">
        <v>98</v>
      </c>
      <c r="E82" s="85" t="s">
        <v>467</v>
      </c>
      <c r="F82" s="117" t="s">
        <v>8</v>
      </c>
      <c r="G82" s="117" t="s">
        <v>45</v>
      </c>
      <c r="H82" s="117" t="s">
        <v>45</v>
      </c>
      <c r="I82" s="117" t="s">
        <v>45</v>
      </c>
      <c r="J82" s="85" t="s">
        <v>468</v>
      </c>
      <c r="K82" s="73" t="s">
        <v>47</v>
      </c>
      <c r="L82" s="121" t="s">
        <v>48</v>
      </c>
      <c r="M82" s="118" t="s">
        <v>469</v>
      </c>
      <c r="N82" s="121">
        <v>1</v>
      </c>
      <c r="O82" s="118" t="s">
        <v>469</v>
      </c>
      <c r="P82" s="118" t="s">
        <v>470</v>
      </c>
      <c r="Q82" s="121">
        <v>1</v>
      </c>
      <c r="R82" s="119">
        <v>46113</v>
      </c>
      <c r="S82" s="119">
        <v>46203</v>
      </c>
      <c r="T82" s="120" t="s">
        <v>392</v>
      </c>
      <c r="U82" s="117"/>
      <c r="V82" s="117"/>
      <c r="W82" s="117"/>
      <c r="X82" s="117"/>
      <c r="Y82" s="74"/>
      <c r="Z82" s="75" t="s">
        <v>53</v>
      </c>
      <c r="AA82" s="72" t="s">
        <v>54</v>
      </c>
      <c r="AB82" s="72" t="s">
        <v>54</v>
      </c>
      <c r="AC82" s="76" t="s">
        <v>53</v>
      </c>
      <c r="AD82" s="75" t="s">
        <v>53</v>
      </c>
      <c r="AE82" s="74"/>
      <c r="AF82" s="95">
        <v>46153</v>
      </c>
      <c r="AG82" s="76" t="s">
        <v>393</v>
      </c>
      <c r="AH82" s="76">
        <v>100</v>
      </c>
      <c r="AI82" s="102" t="s">
        <v>457</v>
      </c>
      <c r="AJ82" s="78" t="str">
        <f t="shared" si="1"/>
        <v>H6A1.1</v>
      </c>
      <c r="AK82" s="82" t="s">
        <v>395</v>
      </c>
      <c r="AL82" s="82" t="s">
        <v>150</v>
      </c>
      <c r="AM82" s="83">
        <v>1</v>
      </c>
      <c r="AN82" s="85" t="s">
        <v>471</v>
      </c>
      <c r="AP82" s="42"/>
      <c r="AQ82" s="135"/>
      <c r="AR82" s="42"/>
      <c r="AS82" s="136"/>
      <c r="AT82" s="42" t="s">
        <v>105</v>
      </c>
      <c r="AU82" s="43" t="s">
        <v>395</v>
      </c>
      <c r="AV82" s="41"/>
      <c r="AW82" s="41"/>
      <c r="AX82" s="41"/>
      <c r="AZ82" s="41"/>
      <c r="BA82" s="41"/>
      <c r="BB82" s="41"/>
      <c r="BC82" s="41"/>
      <c r="BD82" s="41"/>
      <c r="BE82" s="41"/>
      <c r="BF82" s="41"/>
      <c r="BG82" s="41"/>
      <c r="BH82" s="41"/>
      <c r="BJ82" s="41"/>
      <c r="BK82" s="41"/>
      <c r="BL82" s="41"/>
      <c r="BM82" s="41"/>
      <c r="BN82" s="41"/>
      <c r="BO82" s="41"/>
      <c r="BP82" s="41"/>
      <c r="BQ82" s="41"/>
      <c r="BR82" s="41"/>
    </row>
    <row r="83" spans="1:70" ht="265.39999999999998" customHeight="1" x14ac:dyDescent="0.35">
      <c r="A83" s="115">
        <v>5</v>
      </c>
      <c r="B83" s="72" t="s">
        <v>387</v>
      </c>
      <c r="C83" s="125">
        <v>2025</v>
      </c>
      <c r="D83" s="121" t="s">
        <v>98</v>
      </c>
      <c r="E83" s="85" t="s">
        <v>467</v>
      </c>
      <c r="F83" s="117" t="s">
        <v>8</v>
      </c>
      <c r="G83" s="117" t="s">
        <v>45</v>
      </c>
      <c r="H83" s="117" t="s">
        <v>45</v>
      </c>
      <c r="I83" s="117" t="s">
        <v>45</v>
      </c>
      <c r="J83" s="85" t="s">
        <v>468</v>
      </c>
      <c r="K83" s="73" t="s">
        <v>47</v>
      </c>
      <c r="L83" s="121" t="s">
        <v>114</v>
      </c>
      <c r="M83" s="118" t="s">
        <v>472</v>
      </c>
      <c r="N83" s="121">
        <v>1</v>
      </c>
      <c r="O83" s="118" t="s">
        <v>472</v>
      </c>
      <c r="P83" s="118" t="s">
        <v>465</v>
      </c>
      <c r="Q83" s="121">
        <v>1</v>
      </c>
      <c r="R83" s="119">
        <v>46077</v>
      </c>
      <c r="S83" s="119">
        <v>46111</v>
      </c>
      <c r="T83" s="120" t="s">
        <v>392</v>
      </c>
      <c r="U83" s="117"/>
      <c r="V83" s="117"/>
      <c r="W83" s="117"/>
      <c r="X83" s="117"/>
      <c r="Y83" s="74"/>
      <c r="Z83" s="75" t="s">
        <v>53</v>
      </c>
      <c r="AA83" s="72" t="s">
        <v>54</v>
      </c>
      <c r="AB83" s="72" t="s">
        <v>54</v>
      </c>
      <c r="AC83" s="76" t="s">
        <v>53</v>
      </c>
      <c r="AD83" s="75" t="s">
        <v>53</v>
      </c>
      <c r="AE83" s="74"/>
      <c r="AF83" s="95">
        <v>46153</v>
      </c>
      <c r="AG83" s="76" t="s">
        <v>393</v>
      </c>
      <c r="AH83" s="76">
        <v>100</v>
      </c>
      <c r="AI83" s="102" t="s">
        <v>405</v>
      </c>
      <c r="AJ83" s="78" t="str">
        <f t="shared" si="1"/>
        <v>H6A2.1</v>
      </c>
      <c r="AK83" s="82" t="s">
        <v>473</v>
      </c>
      <c r="AL83" s="82" t="s">
        <v>150</v>
      </c>
      <c r="AM83" s="83">
        <v>1</v>
      </c>
      <c r="AN83" s="84" t="s">
        <v>474</v>
      </c>
      <c r="AP83" s="42"/>
      <c r="AQ83" s="135"/>
      <c r="AR83" s="42"/>
      <c r="AS83" s="136"/>
      <c r="AT83" s="42" t="s">
        <v>475</v>
      </c>
      <c r="AU83" s="43" t="s">
        <v>473</v>
      </c>
      <c r="AV83" s="41"/>
      <c r="AW83" s="41"/>
      <c r="AX83" s="41"/>
      <c r="AZ83" s="41"/>
      <c r="BA83" s="41"/>
      <c r="BB83" s="41"/>
      <c r="BC83" s="41"/>
      <c r="BD83" s="41"/>
      <c r="BE83" s="41"/>
      <c r="BF83" s="41"/>
      <c r="BG83" s="41"/>
      <c r="BH83" s="41"/>
      <c r="BJ83" s="41"/>
      <c r="BK83" s="41"/>
      <c r="BL83" s="41"/>
      <c r="BM83" s="41"/>
      <c r="BN83" s="41"/>
      <c r="BO83" s="41"/>
      <c r="BP83" s="41"/>
      <c r="BQ83" s="41"/>
      <c r="BR83" s="41"/>
    </row>
    <row r="84" spans="1:70" ht="265.39999999999998" customHeight="1" x14ac:dyDescent="0.35">
      <c r="A84" s="115">
        <v>5</v>
      </c>
      <c r="B84" s="72" t="s">
        <v>387</v>
      </c>
      <c r="C84" s="125">
        <v>2025</v>
      </c>
      <c r="D84" s="121" t="s">
        <v>98</v>
      </c>
      <c r="E84" s="85" t="s">
        <v>467</v>
      </c>
      <c r="F84" s="117" t="s">
        <v>8</v>
      </c>
      <c r="G84" s="117" t="s">
        <v>45</v>
      </c>
      <c r="H84" s="117" t="s">
        <v>45</v>
      </c>
      <c r="I84" s="117" t="s">
        <v>45</v>
      </c>
      <c r="J84" s="85" t="s">
        <v>468</v>
      </c>
      <c r="K84" s="73" t="s">
        <v>47</v>
      </c>
      <c r="L84" s="121" t="s">
        <v>119</v>
      </c>
      <c r="M84" s="118" t="s">
        <v>449</v>
      </c>
      <c r="N84" s="121">
        <v>1</v>
      </c>
      <c r="O84" s="118" t="s">
        <v>449</v>
      </c>
      <c r="P84" s="118" t="s">
        <v>450</v>
      </c>
      <c r="Q84" s="121">
        <v>2</v>
      </c>
      <c r="R84" s="119">
        <v>46077</v>
      </c>
      <c r="S84" s="119">
        <v>46111</v>
      </c>
      <c r="T84" s="120" t="s">
        <v>392</v>
      </c>
      <c r="U84" s="117"/>
      <c r="V84" s="117"/>
      <c r="W84" s="117"/>
      <c r="X84" s="117"/>
      <c r="Y84" s="74"/>
      <c r="Z84" s="75" t="s">
        <v>53</v>
      </c>
      <c r="AA84" s="72" t="s">
        <v>54</v>
      </c>
      <c r="AB84" s="72" t="s">
        <v>54</v>
      </c>
      <c r="AC84" s="76" t="s">
        <v>53</v>
      </c>
      <c r="AD84" s="75" t="s">
        <v>53</v>
      </c>
      <c r="AE84" s="74"/>
      <c r="AF84" s="95">
        <v>46153</v>
      </c>
      <c r="AG84" s="76" t="s">
        <v>393</v>
      </c>
      <c r="AH84" s="76">
        <v>100</v>
      </c>
      <c r="AI84" s="102" t="s">
        <v>405</v>
      </c>
      <c r="AJ84" s="78" t="str">
        <f t="shared" si="1"/>
        <v>H6A3.1</v>
      </c>
      <c r="AK84" s="82" t="s">
        <v>395</v>
      </c>
      <c r="AL84" s="82" t="s">
        <v>56</v>
      </c>
      <c r="AM84" s="83">
        <v>0.5</v>
      </c>
      <c r="AN84" s="84" t="s">
        <v>476</v>
      </c>
      <c r="AP84" s="42"/>
      <c r="AQ84" s="135"/>
      <c r="AR84" s="42"/>
      <c r="AS84" s="136"/>
      <c r="AT84" s="42" t="s">
        <v>477</v>
      </c>
      <c r="AU84" s="43" t="s">
        <v>395</v>
      </c>
      <c r="AV84" s="41"/>
      <c r="AW84" s="41"/>
      <c r="AX84" s="41"/>
      <c r="AZ84" s="41"/>
      <c r="BA84" s="41"/>
      <c r="BB84" s="41"/>
      <c r="BC84" s="41"/>
      <c r="BD84" s="41"/>
      <c r="BE84" s="41"/>
      <c r="BF84" s="41"/>
      <c r="BG84" s="41"/>
      <c r="BH84" s="41"/>
      <c r="BJ84" s="41"/>
      <c r="BK84" s="41"/>
      <c r="BL84" s="41"/>
      <c r="BM84" s="41"/>
      <c r="BN84" s="41"/>
      <c r="BO84" s="41"/>
      <c r="BP84" s="41"/>
      <c r="BQ84" s="41"/>
      <c r="BR84" s="41"/>
    </row>
    <row r="85" spans="1:70" ht="265.39999999999998" customHeight="1" x14ac:dyDescent="0.35">
      <c r="A85" s="115">
        <v>5</v>
      </c>
      <c r="B85" s="72" t="s">
        <v>387</v>
      </c>
      <c r="C85" s="125">
        <v>2025</v>
      </c>
      <c r="D85" s="121" t="s">
        <v>98</v>
      </c>
      <c r="E85" s="85" t="s">
        <v>467</v>
      </c>
      <c r="F85" s="117" t="s">
        <v>8</v>
      </c>
      <c r="G85" s="117" t="s">
        <v>45</v>
      </c>
      <c r="H85" s="117" t="s">
        <v>45</v>
      </c>
      <c r="I85" s="117" t="s">
        <v>45</v>
      </c>
      <c r="J85" s="85" t="s">
        <v>468</v>
      </c>
      <c r="K85" s="73" t="s">
        <v>47</v>
      </c>
      <c r="L85" s="121" t="s">
        <v>312</v>
      </c>
      <c r="M85" s="118" t="s">
        <v>478</v>
      </c>
      <c r="N85" s="121">
        <v>1</v>
      </c>
      <c r="O85" s="118" t="s">
        <v>478</v>
      </c>
      <c r="P85" s="118" t="s">
        <v>479</v>
      </c>
      <c r="Q85" s="121">
        <v>1</v>
      </c>
      <c r="R85" s="119">
        <v>46077</v>
      </c>
      <c r="S85" s="119">
        <v>46203</v>
      </c>
      <c r="T85" s="120" t="s">
        <v>392</v>
      </c>
      <c r="U85" s="117"/>
      <c r="V85" s="117"/>
      <c r="W85" s="117"/>
      <c r="X85" s="117"/>
      <c r="Y85" s="74"/>
      <c r="Z85" s="75" t="s">
        <v>53</v>
      </c>
      <c r="AA85" s="72" t="s">
        <v>54</v>
      </c>
      <c r="AB85" s="72" t="s">
        <v>54</v>
      </c>
      <c r="AC85" s="76" t="s">
        <v>53</v>
      </c>
      <c r="AD85" s="75" t="s">
        <v>53</v>
      </c>
      <c r="AE85" s="74"/>
      <c r="AF85" s="95">
        <v>46153</v>
      </c>
      <c r="AG85" s="76" t="s">
        <v>393</v>
      </c>
      <c r="AH85" s="76">
        <v>60</v>
      </c>
      <c r="AI85" s="102" t="s">
        <v>480</v>
      </c>
      <c r="AJ85" s="78" t="str">
        <f t="shared" si="1"/>
        <v>H6A4.1</v>
      </c>
      <c r="AK85" s="82" t="s">
        <v>395</v>
      </c>
      <c r="AL85" s="82" t="s">
        <v>81</v>
      </c>
      <c r="AM85" s="83">
        <v>0</v>
      </c>
      <c r="AN85" s="84" t="s">
        <v>481</v>
      </c>
      <c r="AP85" s="42"/>
      <c r="AQ85" s="135"/>
      <c r="AR85" s="42"/>
      <c r="AS85" s="136"/>
      <c r="AT85" s="42" t="s">
        <v>482</v>
      </c>
      <c r="AU85" s="43" t="s">
        <v>395</v>
      </c>
      <c r="AV85" s="41"/>
      <c r="AW85" s="41"/>
      <c r="AX85" s="41"/>
      <c r="AZ85" s="41"/>
      <c r="BA85" s="41"/>
      <c r="BB85" s="41"/>
      <c r="BC85" s="41"/>
      <c r="BD85" s="41"/>
      <c r="BE85" s="41"/>
      <c r="BF85" s="41"/>
      <c r="BG85" s="41"/>
      <c r="BH85" s="41"/>
      <c r="BJ85" s="41"/>
      <c r="BK85" s="41"/>
      <c r="BL85" s="41"/>
      <c r="BM85" s="41"/>
      <c r="BN85" s="41"/>
      <c r="BO85" s="41"/>
      <c r="BP85" s="41"/>
      <c r="BQ85" s="41"/>
      <c r="BR85" s="41"/>
    </row>
    <row r="86" spans="1:70" ht="265.39999999999998" customHeight="1" x14ac:dyDescent="0.35">
      <c r="A86" s="115">
        <v>5</v>
      </c>
      <c r="B86" s="72" t="s">
        <v>387</v>
      </c>
      <c r="C86" s="125">
        <v>2025</v>
      </c>
      <c r="D86" s="121" t="s">
        <v>98</v>
      </c>
      <c r="E86" s="85" t="s">
        <v>467</v>
      </c>
      <c r="F86" s="117" t="s">
        <v>8</v>
      </c>
      <c r="G86" s="117" t="s">
        <v>45</v>
      </c>
      <c r="H86" s="117" t="s">
        <v>45</v>
      </c>
      <c r="I86" s="117" t="s">
        <v>45</v>
      </c>
      <c r="J86" s="85" t="s">
        <v>468</v>
      </c>
      <c r="K86" s="73" t="s">
        <v>47</v>
      </c>
      <c r="L86" s="121" t="s">
        <v>420</v>
      </c>
      <c r="M86" s="118" t="s">
        <v>445</v>
      </c>
      <c r="N86" s="121">
        <v>1</v>
      </c>
      <c r="O86" s="118" t="s">
        <v>445</v>
      </c>
      <c r="P86" s="118" t="s">
        <v>422</v>
      </c>
      <c r="Q86" s="121">
        <v>1</v>
      </c>
      <c r="R86" s="119">
        <v>46077</v>
      </c>
      <c r="S86" s="119">
        <v>46111</v>
      </c>
      <c r="T86" s="120" t="s">
        <v>392</v>
      </c>
      <c r="U86" s="117"/>
      <c r="V86" s="117"/>
      <c r="W86" s="117"/>
      <c r="X86" s="117"/>
      <c r="Y86" s="74"/>
      <c r="Z86" s="75" t="s">
        <v>53</v>
      </c>
      <c r="AA86" s="72" t="s">
        <v>54</v>
      </c>
      <c r="AB86" s="72" t="s">
        <v>54</v>
      </c>
      <c r="AC86" s="76" t="s">
        <v>53</v>
      </c>
      <c r="AD86" s="75" t="s">
        <v>53</v>
      </c>
      <c r="AE86" s="74"/>
      <c r="AF86" s="95">
        <v>46153</v>
      </c>
      <c r="AG86" s="76" t="s">
        <v>393</v>
      </c>
      <c r="AH86" s="76">
        <v>100</v>
      </c>
      <c r="AI86" s="102" t="s">
        <v>405</v>
      </c>
      <c r="AJ86" s="78" t="str">
        <f t="shared" si="1"/>
        <v>H6A5.1</v>
      </c>
      <c r="AK86" s="82" t="s">
        <v>395</v>
      </c>
      <c r="AL86" s="82" t="s">
        <v>150</v>
      </c>
      <c r="AM86" s="83">
        <v>1</v>
      </c>
      <c r="AN86" s="84" t="s">
        <v>423</v>
      </c>
      <c r="AP86" s="42"/>
      <c r="AQ86" s="135"/>
      <c r="AR86" s="42"/>
      <c r="AS86" s="136"/>
      <c r="AT86" s="42" t="s">
        <v>483</v>
      </c>
      <c r="AU86" s="43" t="s">
        <v>395</v>
      </c>
      <c r="AV86" s="41"/>
      <c r="AW86" s="41"/>
      <c r="AX86" s="41"/>
      <c r="AZ86" s="41"/>
      <c r="BA86" s="41"/>
      <c r="BB86" s="41"/>
      <c r="BC86" s="41"/>
      <c r="BD86" s="41"/>
      <c r="BE86" s="41"/>
      <c r="BF86" s="41"/>
      <c r="BG86" s="41"/>
      <c r="BH86" s="41"/>
      <c r="BJ86" s="41"/>
      <c r="BK86" s="41"/>
      <c r="BL86" s="41"/>
      <c r="BM86" s="41"/>
      <c r="BN86" s="41"/>
      <c r="BO86" s="41"/>
      <c r="BP86" s="41"/>
      <c r="BQ86" s="41"/>
      <c r="BR86" s="41"/>
    </row>
    <row r="87" spans="1:70" ht="265.39999999999998" customHeight="1" x14ac:dyDescent="0.35">
      <c r="A87" s="115">
        <v>5</v>
      </c>
      <c r="B87" s="72" t="s">
        <v>387</v>
      </c>
      <c r="C87" s="125">
        <v>2025</v>
      </c>
      <c r="D87" s="121" t="s">
        <v>171</v>
      </c>
      <c r="E87" s="85" t="s">
        <v>484</v>
      </c>
      <c r="F87" s="117" t="s">
        <v>8</v>
      </c>
      <c r="G87" s="117" t="s">
        <v>45</v>
      </c>
      <c r="H87" s="117" t="s">
        <v>45</v>
      </c>
      <c r="I87" s="117" t="s">
        <v>45</v>
      </c>
      <c r="J87" s="85" t="s">
        <v>485</v>
      </c>
      <c r="K87" s="73" t="s">
        <v>47</v>
      </c>
      <c r="L87" s="121" t="s">
        <v>48</v>
      </c>
      <c r="M87" s="85" t="s">
        <v>486</v>
      </c>
      <c r="N87" s="121">
        <v>1</v>
      </c>
      <c r="O87" s="85" t="s">
        <v>486</v>
      </c>
      <c r="P87" s="85" t="s">
        <v>487</v>
      </c>
      <c r="Q87" s="121">
        <v>4</v>
      </c>
      <c r="R87" s="119">
        <v>46077</v>
      </c>
      <c r="S87" s="119">
        <v>46233</v>
      </c>
      <c r="T87" s="120" t="s">
        <v>488</v>
      </c>
      <c r="U87" s="117"/>
      <c r="V87" s="117"/>
      <c r="W87" s="117"/>
      <c r="X87" s="117"/>
      <c r="Y87" s="74"/>
      <c r="Z87" s="75" t="s">
        <v>53</v>
      </c>
      <c r="AA87" s="72" t="s">
        <v>54</v>
      </c>
      <c r="AB87" s="72" t="s">
        <v>54</v>
      </c>
      <c r="AC87" s="76" t="s">
        <v>53</v>
      </c>
      <c r="AD87" s="75" t="s">
        <v>53</v>
      </c>
      <c r="AE87" s="74"/>
      <c r="AF87" s="75" t="s">
        <v>53</v>
      </c>
      <c r="AG87" s="76" t="s">
        <v>53</v>
      </c>
      <c r="AH87" s="76" t="s">
        <v>53</v>
      </c>
      <c r="AI87" s="102" t="s">
        <v>53</v>
      </c>
      <c r="AJ87" s="78" t="str">
        <f t="shared" si="1"/>
        <v>H8A1.1</v>
      </c>
      <c r="AK87" s="82" t="s">
        <v>473</v>
      </c>
      <c r="AL87" s="82" t="s">
        <v>81</v>
      </c>
      <c r="AM87" s="92"/>
      <c r="AN87" s="93"/>
      <c r="AP87" s="42"/>
      <c r="AQ87" s="135"/>
      <c r="AR87" s="42"/>
      <c r="AS87" s="136"/>
      <c r="AT87" s="42" t="s">
        <v>178</v>
      </c>
      <c r="AU87" s="43" t="s">
        <v>473</v>
      </c>
      <c r="AV87" s="41"/>
      <c r="AW87" s="41"/>
      <c r="AX87" s="41"/>
      <c r="AZ87" s="41"/>
      <c r="BA87" s="41"/>
      <c r="BB87" s="41"/>
      <c r="BC87" s="41"/>
      <c r="BD87" s="41"/>
      <c r="BE87" s="41"/>
      <c r="BF87" s="41"/>
      <c r="BG87" s="41"/>
      <c r="BH87" s="41"/>
      <c r="BJ87" s="41"/>
      <c r="BK87" s="41"/>
      <c r="BL87" s="41"/>
      <c r="BM87" s="41"/>
      <c r="BN87" s="41"/>
      <c r="BO87" s="41"/>
      <c r="BP87" s="41"/>
      <c r="BQ87" s="41"/>
      <c r="BR87" s="41"/>
    </row>
    <row r="88" spans="1:70" ht="265.39999999999998" customHeight="1" x14ac:dyDescent="0.35">
      <c r="A88" s="115">
        <v>5</v>
      </c>
      <c r="B88" s="72" t="s">
        <v>387</v>
      </c>
      <c r="C88" s="125">
        <v>2025</v>
      </c>
      <c r="D88" s="121" t="s">
        <v>179</v>
      </c>
      <c r="E88" s="85" t="s">
        <v>489</v>
      </c>
      <c r="F88" s="117" t="s">
        <v>8</v>
      </c>
      <c r="G88" s="117" t="s">
        <v>45</v>
      </c>
      <c r="H88" s="117" t="s">
        <v>45</v>
      </c>
      <c r="I88" s="117" t="s">
        <v>45</v>
      </c>
      <c r="J88" s="85" t="s">
        <v>490</v>
      </c>
      <c r="K88" s="73" t="s">
        <v>47</v>
      </c>
      <c r="L88" s="121" t="s">
        <v>48</v>
      </c>
      <c r="M88" s="85" t="s">
        <v>491</v>
      </c>
      <c r="N88" s="121">
        <v>1</v>
      </c>
      <c r="O88" s="85" t="s">
        <v>491</v>
      </c>
      <c r="P88" s="85" t="s">
        <v>492</v>
      </c>
      <c r="Q88" s="121">
        <v>2</v>
      </c>
      <c r="R88" s="119">
        <v>46077</v>
      </c>
      <c r="S88" s="119">
        <v>46233</v>
      </c>
      <c r="T88" s="120" t="s">
        <v>488</v>
      </c>
      <c r="U88" s="117"/>
      <c r="V88" s="117"/>
      <c r="W88" s="117"/>
      <c r="X88" s="117"/>
      <c r="Y88" s="74"/>
      <c r="Z88" s="75" t="s">
        <v>53</v>
      </c>
      <c r="AA88" s="72" t="s">
        <v>54</v>
      </c>
      <c r="AB88" s="72" t="s">
        <v>54</v>
      </c>
      <c r="AC88" s="76" t="s">
        <v>53</v>
      </c>
      <c r="AD88" s="75" t="s">
        <v>53</v>
      </c>
      <c r="AE88" s="74"/>
      <c r="AF88" s="75" t="s">
        <v>53</v>
      </c>
      <c r="AG88" s="76" t="s">
        <v>53</v>
      </c>
      <c r="AH88" s="76" t="s">
        <v>53</v>
      </c>
      <c r="AI88" s="77" t="s">
        <v>53</v>
      </c>
      <c r="AJ88" s="78" t="str">
        <f t="shared" si="1"/>
        <v>H9A1.1</v>
      </c>
      <c r="AK88" s="82" t="s">
        <v>473</v>
      </c>
      <c r="AL88" s="82" t="s">
        <v>81</v>
      </c>
      <c r="AM88" s="92"/>
      <c r="AN88" s="93"/>
      <c r="AP88" s="42"/>
      <c r="AQ88" s="135"/>
      <c r="AR88" s="42"/>
      <c r="AS88" s="136"/>
      <c r="AT88" s="42" t="s">
        <v>186</v>
      </c>
      <c r="AU88" s="43" t="s">
        <v>473</v>
      </c>
      <c r="AV88" s="41"/>
      <c r="AW88" s="41"/>
      <c r="AX88" s="41"/>
      <c r="AZ88" s="41"/>
      <c r="BA88" s="41"/>
      <c r="BB88" s="41"/>
      <c r="BC88" s="41"/>
      <c r="BD88" s="41"/>
      <c r="BE88" s="41"/>
      <c r="BF88" s="41"/>
      <c r="BG88" s="41"/>
      <c r="BH88" s="41"/>
      <c r="BJ88" s="41"/>
      <c r="BK88" s="41"/>
      <c r="BL88" s="41"/>
      <c r="BM88" s="41"/>
      <c r="BN88" s="41"/>
      <c r="BO88" s="41"/>
      <c r="BP88" s="41"/>
      <c r="BQ88" s="41"/>
      <c r="BR88" s="41"/>
    </row>
    <row r="89" spans="1:70" ht="265.39999999999998" customHeight="1" x14ac:dyDescent="0.35">
      <c r="A89" s="115">
        <v>5</v>
      </c>
      <c r="B89" s="72" t="s">
        <v>387</v>
      </c>
      <c r="C89" s="125">
        <v>2025</v>
      </c>
      <c r="D89" s="121" t="s">
        <v>187</v>
      </c>
      <c r="E89" s="85" t="s">
        <v>493</v>
      </c>
      <c r="F89" s="117" t="s">
        <v>8</v>
      </c>
      <c r="G89" s="117" t="s">
        <v>45</v>
      </c>
      <c r="H89" s="117" t="s">
        <v>45</v>
      </c>
      <c r="I89" s="117" t="s">
        <v>45</v>
      </c>
      <c r="J89" s="85" t="s">
        <v>494</v>
      </c>
      <c r="K89" s="73" t="s">
        <v>47</v>
      </c>
      <c r="L89" s="121" t="s">
        <v>48</v>
      </c>
      <c r="M89" s="85" t="s">
        <v>495</v>
      </c>
      <c r="N89" s="121">
        <v>1</v>
      </c>
      <c r="O89" s="85" t="s">
        <v>495</v>
      </c>
      <c r="P89" s="85" t="s">
        <v>496</v>
      </c>
      <c r="Q89" s="121">
        <v>2</v>
      </c>
      <c r="R89" s="119">
        <v>46077</v>
      </c>
      <c r="S89" s="119">
        <v>46233</v>
      </c>
      <c r="T89" s="120" t="s">
        <v>488</v>
      </c>
      <c r="U89" s="117"/>
      <c r="V89" s="117"/>
      <c r="W89" s="117"/>
      <c r="X89" s="117"/>
      <c r="Y89" s="74"/>
      <c r="Z89" s="75" t="s">
        <v>53</v>
      </c>
      <c r="AA89" s="72" t="s">
        <v>54</v>
      </c>
      <c r="AB89" s="72" t="s">
        <v>54</v>
      </c>
      <c r="AC89" s="76" t="s">
        <v>53</v>
      </c>
      <c r="AD89" s="75" t="s">
        <v>53</v>
      </c>
      <c r="AE89" s="74"/>
      <c r="AF89" s="75" t="s">
        <v>53</v>
      </c>
      <c r="AG89" s="76" t="s">
        <v>53</v>
      </c>
      <c r="AH89" s="76" t="s">
        <v>53</v>
      </c>
      <c r="AI89" s="77" t="s">
        <v>53</v>
      </c>
      <c r="AJ89" s="78" t="str">
        <f t="shared" si="1"/>
        <v>H10A1.1</v>
      </c>
      <c r="AK89" s="82" t="s">
        <v>473</v>
      </c>
      <c r="AL89" s="82" t="s">
        <v>81</v>
      </c>
      <c r="AM89" s="92"/>
      <c r="AN89" s="93"/>
      <c r="AP89" s="42"/>
      <c r="AQ89" s="135"/>
      <c r="AR89" s="42"/>
      <c r="AS89" s="136"/>
      <c r="AT89" s="42" t="s">
        <v>194</v>
      </c>
      <c r="AU89" s="43" t="s">
        <v>473</v>
      </c>
      <c r="AV89" s="41"/>
      <c r="AW89" s="41"/>
      <c r="AX89" s="41"/>
      <c r="AZ89" s="41"/>
      <c r="BA89" s="41"/>
      <c r="BB89" s="41"/>
      <c r="BC89" s="41"/>
      <c r="BD89" s="41"/>
      <c r="BE89" s="41"/>
      <c r="BF89" s="41"/>
      <c r="BG89" s="41"/>
      <c r="BH89" s="41"/>
      <c r="BJ89" s="41"/>
      <c r="BK89" s="41"/>
      <c r="BL89" s="41"/>
      <c r="BM89" s="41"/>
      <c r="BN89" s="41"/>
      <c r="BO89" s="41"/>
      <c r="BP89" s="41"/>
      <c r="BQ89" s="41"/>
      <c r="BR89" s="41"/>
    </row>
    <row r="90" spans="1:70" ht="265.39999999999998" customHeight="1" x14ac:dyDescent="0.35">
      <c r="A90" s="115">
        <v>5</v>
      </c>
      <c r="B90" s="72" t="s">
        <v>387</v>
      </c>
      <c r="C90" s="125">
        <v>2025</v>
      </c>
      <c r="D90" s="121" t="s">
        <v>195</v>
      </c>
      <c r="E90" s="85" t="s">
        <v>497</v>
      </c>
      <c r="F90" s="117" t="s">
        <v>8</v>
      </c>
      <c r="G90" s="117" t="s">
        <v>45</v>
      </c>
      <c r="H90" s="117" t="s">
        <v>45</v>
      </c>
      <c r="I90" s="117" t="s">
        <v>45</v>
      </c>
      <c r="J90" s="85" t="s">
        <v>498</v>
      </c>
      <c r="K90" s="73" t="s">
        <v>47</v>
      </c>
      <c r="L90" s="121" t="s">
        <v>48</v>
      </c>
      <c r="M90" s="118" t="s">
        <v>499</v>
      </c>
      <c r="N90" s="121">
        <v>1</v>
      </c>
      <c r="O90" s="118" t="s">
        <v>499</v>
      </c>
      <c r="P90" s="118" t="s">
        <v>500</v>
      </c>
      <c r="Q90" s="121">
        <v>2</v>
      </c>
      <c r="R90" s="119">
        <v>46077</v>
      </c>
      <c r="S90" s="119">
        <v>46387</v>
      </c>
      <c r="T90" s="120" t="s">
        <v>501</v>
      </c>
      <c r="U90" s="117"/>
      <c r="V90" s="117"/>
      <c r="W90" s="117"/>
      <c r="X90" s="117"/>
      <c r="Y90" s="74"/>
      <c r="Z90" s="75" t="s">
        <v>53</v>
      </c>
      <c r="AA90" s="72" t="s">
        <v>54</v>
      </c>
      <c r="AB90" s="72" t="s">
        <v>54</v>
      </c>
      <c r="AC90" s="76" t="s">
        <v>53</v>
      </c>
      <c r="AD90" s="75" t="s">
        <v>53</v>
      </c>
      <c r="AE90" s="74"/>
      <c r="AF90" s="75" t="s">
        <v>53</v>
      </c>
      <c r="AG90" s="76" t="s">
        <v>53</v>
      </c>
      <c r="AH90" s="76" t="s">
        <v>53</v>
      </c>
      <c r="AI90" s="77" t="s">
        <v>53</v>
      </c>
      <c r="AJ90" s="78" t="str">
        <f t="shared" si="1"/>
        <v>H11A1.1</v>
      </c>
      <c r="AK90" s="82" t="s">
        <v>473</v>
      </c>
      <c r="AL90" s="82" t="s">
        <v>81</v>
      </c>
      <c r="AM90" s="92"/>
      <c r="AN90" s="93"/>
      <c r="AP90" s="42"/>
      <c r="AQ90" s="135"/>
      <c r="AR90" s="42"/>
      <c r="AS90" s="136"/>
      <c r="AT90" s="42" t="s">
        <v>202</v>
      </c>
      <c r="AU90" s="43" t="s">
        <v>473</v>
      </c>
      <c r="AV90" s="41"/>
      <c r="AW90" s="41"/>
      <c r="AX90" s="41"/>
      <c r="AZ90" s="41"/>
      <c r="BA90" s="41"/>
      <c r="BB90" s="41"/>
      <c r="BC90" s="41"/>
      <c r="BD90" s="41"/>
      <c r="BE90" s="41"/>
      <c r="BF90" s="41"/>
      <c r="BG90" s="41"/>
      <c r="BH90" s="41"/>
      <c r="BJ90" s="41"/>
      <c r="BK90" s="41"/>
      <c r="BL90" s="41"/>
      <c r="BM90" s="41"/>
      <c r="BN90" s="41"/>
      <c r="BO90" s="41"/>
      <c r="BP90" s="41"/>
      <c r="BQ90" s="41"/>
      <c r="BR90" s="41"/>
    </row>
    <row r="91" spans="1:70" ht="265.39999999999998" customHeight="1" x14ac:dyDescent="0.35">
      <c r="A91" s="115">
        <v>5</v>
      </c>
      <c r="B91" s="72" t="s">
        <v>387</v>
      </c>
      <c r="C91" s="125">
        <v>2025</v>
      </c>
      <c r="D91" s="121" t="s">
        <v>195</v>
      </c>
      <c r="E91" s="85" t="s">
        <v>497</v>
      </c>
      <c r="F91" s="117" t="s">
        <v>8</v>
      </c>
      <c r="G91" s="117" t="s">
        <v>45</v>
      </c>
      <c r="H91" s="117" t="s">
        <v>45</v>
      </c>
      <c r="I91" s="117" t="s">
        <v>45</v>
      </c>
      <c r="J91" s="85" t="s">
        <v>502</v>
      </c>
      <c r="K91" s="73" t="s">
        <v>47</v>
      </c>
      <c r="L91" s="121" t="s">
        <v>114</v>
      </c>
      <c r="M91" s="118" t="s">
        <v>503</v>
      </c>
      <c r="N91" s="121">
        <v>1</v>
      </c>
      <c r="O91" s="118" t="s">
        <v>503</v>
      </c>
      <c r="P91" s="118" t="s">
        <v>504</v>
      </c>
      <c r="Q91" s="121">
        <v>1</v>
      </c>
      <c r="R91" s="119">
        <v>46077</v>
      </c>
      <c r="S91" s="119">
        <v>46234</v>
      </c>
      <c r="T91" s="120" t="s">
        <v>501</v>
      </c>
      <c r="U91" s="117"/>
      <c r="V91" s="117"/>
      <c r="W91" s="117"/>
      <c r="X91" s="117"/>
      <c r="Y91" s="74"/>
      <c r="Z91" s="75" t="s">
        <v>53</v>
      </c>
      <c r="AA91" s="72" t="s">
        <v>54</v>
      </c>
      <c r="AB91" s="72" t="s">
        <v>54</v>
      </c>
      <c r="AC91" s="76" t="s">
        <v>53</v>
      </c>
      <c r="AD91" s="75" t="s">
        <v>53</v>
      </c>
      <c r="AE91" s="74"/>
      <c r="AF91" s="75" t="s">
        <v>53</v>
      </c>
      <c r="AG91" s="76" t="s">
        <v>53</v>
      </c>
      <c r="AH91" s="76" t="s">
        <v>53</v>
      </c>
      <c r="AI91" s="77" t="s">
        <v>53</v>
      </c>
      <c r="AJ91" s="78" t="str">
        <f t="shared" si="1"/>
        <v>H11A2.1</v>
      </c>
      <c r="AK91" s="82" t="s">
        <v>473</v>
      </c>
      <c r="AL91" s="82" t="s">
        <v>81</v>
      </c>
      <c r="AM91" s="92"/>
      <c r="AN91" s="93"/>
      <c r="AP91" s="42"/>
      <c r="AQ91" s="135"/>
      <c r="AR91" s="42"/>
      <c r="AS91" s="136"/>
      <c r="AT91" s="42" t="s">
        <v>206</v>
      </c>
      <c r="AU91" s="43" t="s">
        <v>473</v>
      </c>
      <c r="AV91" s="41"/>
      <c r="AW91" s="41"/>
      <c r="AX91" s="41"/>
      <c r="AZ91" s="41"/>
      <c r="BA91" s="41"/>
      <c r="BB91" s="41"/>
      <c r="BC91" s="41"/>
      <c r="BD91" s="41"/>
      <c r="BE91" s="41"/>
      <c r="BF91" s="41"/>
      <c r="BG91" s="41"/>
      <c r="BH91" s="41"/>
      <c r="BJ91" s="41"/>
      <c r="BK91" s="41"/>
      <c r="BL91" s="41"/>
      <c r="BM91" s="41"/>
      <c r="BN91" s="41"/>
      <c r="BO91" s="41"/>
      <c r="BP91" s="41"/>
      <c r="BQ91" s="41"/>
      <c r="BR91" s="41"/>
    </row>
    <row r="92" spans="1:70" ht="265.39999999999998" customHeight="1" x14ac:dyDescent="0.35">
      <c r="A92" s="115">
        <v>5</v>
      </c>
      <c r="B92" s="72" t="s">
        <v>387</v>
      </c>
      <c r="C92" s="125">
        <v>2025</v>
      </c>
      <c r="D92" s="121" t="s">
        <v>207</v>
      </c>
      <c r="E92" s="85" t="s">
        <v>505</v>
      </c>
      <c r="F92" s="117" t="s">
        <v>8</v>
      </c>
      <c r="G92" s="117" t="s">
        <v>45</v>
      </c>
      <c r="H92" s="117" t="s">
        <v>45</v>
      </c>
      <c r="I92" s="117" t="s">
        <v>45</v>
      </c>
      <c r="J92" s="85" t="s">
        <v>506</v>
      </c>
      <c r="K92" s="73" t="s">
        <v>47</v>
      </c>
      <c r="L92" s="121" t="s">
        <v>48</v>
      </c>
      <c r="M92" s="85" t="s">
        <v>507</v>
      </c>
      <c r="N92" s="121">
        <v>1</v>
      </c>
      <c r="O92" s="85" t="s">
        <v>507</v>
      </c>
      <c r="P92" s="85" t="s">
        <v>508</v>
      </c>
      <c r="Q92" s="121">
        <v>2</v>
      </c>
      <c r="R92" s="119">
        <v>46077</v>
      </c>
      <c r="S92" s="119">
        <v>46203</v>
      </c>
      <c r="T92" s="123" t="s">
        <v>509</v>
      </c>
      <c r="U92" s="121"/>
      <c r="V92" s="121"/>
      <c r="W92" s="121"/>
      <c r="X92" s="121"/>
      <c r="Y92" s="74"/>
      <c r="Z92" s="75" t="s">
        <v>53</v>
      </c>
      <c r="AA92" s="72" t="s">
        <v>54</v>
      </c>
      <c r="AB92" s="72" t="s">
        <v>54</v>
      </c>
      <c r="AC92" s="76" t="s">
        <v>53</v>
      </c>
      <c r="AD92" s="75" t="s">
        <v>53</v>
      </c>
      <c r="AE92" s="74"/>
      <c r="AF92" s="95">
        <v>46142</v>
      </c>
      <c r="AG92" s="76" t="s">
        <v>510</v>
      </c>
      <c r="AH92" s="105">
        <v>0.5</v>
      </c>
      <c r="AI92" s="102" t="s">
        <v>511</v>
      </c>
      <c r="AJ92" s="78" t="str">
        <f t="shared" si="1"/>
        <v>H12A1.1</v>
      </c>
      <c r="AK92" s="82" t="s">
        <v>473</v>
      </c>
      <c r="AL92" s="82" t="s">
        <v>81</v>
      </c>
      <c r="AM92" s="92"/>
      <c r="AN92" s="93"/>
      <c r="AP92" s="42"/>
      <c r="AQ92" s="135"/>
      <c r="AR92" s="42"/>
      <c r="AS92" s="136"/>
      <c r="AT92" s="42" t="s">
        <v>213</v>
      </c>
      <c r="AU92" s="43" t="s">
        <v>473</v>
      </c>
      <c r="AV92" s="41"/>
      <c r="AW92" s="41"/>
      <c r="AX92" s="41"/>
      <c r="AZ92" s="41"/>
      <c r="BA92" s="41"/>
      <c r="BB92" s="41"/>
      <c r="BC92" s="41"/>
      <c r="BD92" s="41"/>
      <c r="BE92" s="41"/>
      <c r="BF92" s="41"/>
      <c r="BG92" s="41"/>
      <c r="BH92" s="41"/>
      <c r="BJ92" s="41"/>
      <c r="BK92" s="41"/>
      <c r="BL92" s="41"/>
      <c r="BM92" s="41"/>
      <c r="BN92" s="41"/>
      <c r="BO92" s="41"/>
      <c r="BP92" s="41"/>
      <c r="BQ92" s="41"/>
      <c r="BR92" s="41"/>
    </row>
    <row r="93" spans="1:70" ht="265.39999999999998" customHeight="1" x14ac:dyDescent="0.35">
      <c r="A93" s="115">
        <v>5</v>
      </c>
      <c r="B93" s="72" t="s">
        <v>387</v>
      </c>
      <c r="C93" s="125">
        <v>2025</v>
      </c>
      <c r="D93" s="121" t="s">
        <v>221</v>
      </c>
      <c r="E93" s="85" t="s">
        <v>512</v>
      </c>
      <c r="F93" s="117" t="s">
        <v>8</v>
      </c>
      <c r="G93" s="117" t="s">
        <v>45</v>
      </c>
      <c r="H93" s="117" t="s">
        <v>45</v>
      </c>
      <c r="I93" s="117" t="s">
        <v>45</v>
      </c>
      <c r="J93" s="85" t="s">
        <v>513</v>
      </c>
      <c r="K93" s="73" t="s">
        <v>47</v>
      </c>
      <c r="L93" s="121" t="s">
        <v>48</v>
      </c>
      <c r="M93" s="85" t="s">
        <v>514</v>
      </c>
      <c r="N93" s="121">
        <v>1</v>
      </c>
      <c r="O93" s="85" t="s">
        <v>515</v>
      </c>
      <c r="P93" s="118" t="s">
        <v>516</v>
      </c>
      <c r="Q93" s="121">
        <v>1</v>
      </c>
      <c r="R93" s="119">
        <v>46077</v>
      </c>
      <c r="S93" s="119">
        <v>46234</v>
      </c>
      <c r="T93" s="123" t="s">
        <v>517</v>
      </c>
      <c r="U93" s="121"/>
      <c r="V93" s="121"/>
      <c r="W93" s="121"/>
      <c r="X93" s="121"/>
      <c r="Y93" s="74"/>
      <c r="Z93" s="75" t="s">
        <v>53</v>
      </c>
      <c r="AA93" s="72" t="s">
        <v>54</v>
      </c>
      <c r="AB93" s="72" t="s">
        <v>54</v>
      </c>
      <c r="AC93" s="76" t="s">
        <v>53</v>
      </c>
      <c r="AD93" s="75" t="s">
        <v>53</v>
      </c>
      <c r="AE93" s="74"/>
      <c r="AF93" s="75" t="s">
        <v>53</v>
      </c>
      <c r="AG93" s="76" t="s">
        <v>53</v>
      </c>
      <c r="AH93" s="76" t="s">
        <v>53</v>
      </c>
      <c r="AI93" s="77" t="s">
        <v>53</v>
      </c>
      <c r="AJ93" s="78" t="str">
        <f t="shared" si="1"/>
        <v>H13A1.1</v>
      </c>
      <c r="AK93" s="82" t="s">
        <v>473</v>
      </c>
      <c r="AL93" s="82" t="s">
        <v>81</v>
      </c>
      <c r="AM93" s="92"/>
      <c r="AN93" s="93"/>
      <c r="AP93" s="42"/>
      <c r="AQ93" s="135"/>
      <c r="AR93" s="42"/>
      <c r="AS93" s="136"/>
      <c r="AT93" s="42" t="s">
        <v>227</v>
      </c>
      <c r="AU93" s="43" t="s">
        <v>473</v>
      </c>
      <c r="AV93" s="41"/>
      <c r="AW93" s="41"/>
      <c r="AX93" s="41"/>
      <c r="AZ93" s="41"/>
      <c r="BA93" s="41"/>
      <c r="BB93" s="41"/>
      <c r="BC93" s="41"/>
      <c r="BD93" s="41"/>
      <c r="BE93" s="41"/>
      <c r="BF93" s="41"/>
      <c r="BG93" s="41"/>
      <c r="BH93" s="41"/>
      <c r="BJ93" s="41"/>
      <c r="BK93" s="41"/>
      <c r="BL93" s="41"/>
      <c r="BM93" s="41"/>
      <c r="BN93" s="41"/>
      <c r="BO93" s="41"/>
      <c r="BP93" s="41"/>
      <c r="BQ93" s="41"/>
      <c r="BR93" s="41"/>
    </row>
    <row r="94" spans="1:70" ht="265.39999999999998" customHeight="1" x14ac:dyDescent="0.35">
      <c r="A94" s="115">
        <v>5</v>
      </c>
      <c r="B94" s="72" t="s">
        <v>387</v>
      </c>
      <c r="C94" s="125">
        <v>2025</v>
      </c>
      <c r="D94" s="121" t="s">
        <v>221</v>
      </c>
      <c r="E94" s="85" t="s">
        <v>512</v>
      </c>
      <c r="F94" s="117" t="s">
        <v>8</v>
      </c>
      <c r="G94" s="117" t="s">
        <v>45</v>
      </c>
      <c r="H94" s="117" t="s">
        <v>45</v>
      </c>
      <c r="I94" s="117" t="s">
        <v>45</v>
      </c>
      <c r="J94" s="85" t="s">
        <v>513</v>
      </c>
      <c r="K94" s="73" t="s">
        <v>47</v>
      </c>
      <c r="L94" s="121" t="s">
        <v>114</v>
      </c>
      <c r="M94" s="118" t="s">
        <v>518</v>
      </c>
      <c r="N94" s="121">
        <v>1</v>
      </c>
      <c r="O94" s="118" t="s">
        <v>518</v>
      </c>
      <c r="P94" s="118" t="s">
        <v>519</v>
      </c>
      <c r="Q94" s="121">
        <v>1</v>
      </c>
      <c r="R94" s="119">
        <v>46077</v>
      </c>
      <c r="S94" s="119">
        <v>46234</v>
      </c>
      <c r="T94" s="123" t="s">
        <v>517</v>
      </c>
      <c r="U94" s="121"/>
      <c r="V94" s="121"/>
      <c r="W94" s="121"/>
      <c r="X94" s="121"/>
      <c r="Y94" s="74"/>
      <c r="Z94" s="75" t="s">
        <v>53</v>
      </c>
      <c r="AA94" s="72" t="s">
        <v>54</v>
      </c>
      <c r="AB94" s="72" t="s">
        <v>54</v>
      </c>
      <c r="AC94" s="76" t="s">
        <v>53</v>
      </c>
      <c r="AD94" s="75" t="s">
        <v>53</v>
      </c>
      <c r="AE94" s="74"/>
      <c r="AF94" s="75" t="s">
        <v>53</v>
      </c>
      <c r="AG94" s="76" t="s">
        <v>53</v>
      </c>
      <c r="AH94" s="76" t="s">
        <v>53</v>
      </c>
      <c r="AI94" s="77" t="s">
        <v>53</v>
      </c>
      <c r="AJ94" s="78" t="str">
        <f t="shared" si="1"/>
        <v>H13A2.1</v>
      </c>
      <c r="AK94" s="82" t="s">
        <v>473</v>
      </c>
      <c r="AL94" s="82" t="s">
        <v>81</v>
      </c>
      <c r="AM94" s="92"/>
      <c r="AN94" s="93"/>
      <c r="AP94" s="42"/>
      <c r="AQ94" s="135"/>
      <c r="AR94" s="42"/>
      <c r="AS94" s="136"/>
      <c r="AT94" s="42" t="s">
        <v>520</v>
      </c>
      <c r="AU94" s="43" t="s">
        <v>473</v>
      </c>
      <c r="AV94" s="41"/>
      <c r="AW94" s="41"/>
      <c r="AX94" s="41"/>
      <c r="AZ94" s="41"/>
      <c r="BA94" s="41"/>
      <c r="BB94" s="41"/>
      <c r="BC94" s="41"/>
      <c r="BD94" s="41"/>
      <c r="BE94" s="41"/>
      <c r="BF94" s="41"/>
      <c r="BG94" s="41"/>
      <c r="BH94" s="41"/>
      <c r="BJ94" s="41"/>
      <c r="BK94" s="41"/>
      <c r="BL94" s="41"/>
      <c r="BM94" s="41"/>
      <c r="BN94" s="41"/>
      <c r="BO94" s="41"/>
      <c r="BP94" s="41"/>
      <c r="BQ94" s="41"/>
      <c r="BR94" s="41"/>
    </row>
    <row r="95" spans="1:70" ht="265.39999999999998" customHeight="1" x14ac:dyDescent="0.35">
      <c r="A95" s="115">
        <v>5</v>
      </c>
      <c r="B95" s="72" t="s">
        <v>387</v>
      </c>
      <c r="C95" s="125">
        <v>2025</v>
      </c>
      <c r="D95" s="121" t="s">
        <v>228</v>
      </c>
      <c r="E95" s="85" t="s">
        <v>521</v>
      </c>
      <c r="F95" s="117" t="s">
        <v>8</v>
      </c>
      <c r="G95" s="117" t="s">
        <v>45</v>
      </c>
      <c r="H95" s="117" t="s">
        <v>45</v>
      </c>
      <c r="I95" s="117" t="s">
        <v>45</v>
      </c>
      <c r="J95" s="85" t="s">
        <v>513</v>
      </c>
      <c r="K95" s="73" t="s">
        <v>47</v>
      </c>
      <c r="L95" s="121" t="s">
        <v>48</v>
      </c>
      <c r="M95" s="118" t="s">
        <v>522</v>
      </c>
      <c r="N95" s="121">
        <v>1</v>
      </c>
      <c r="O95" s="118" t="s">
        <v>522</v>
      </c>
      <c r="P95" s="118" t="s">
        <v>516</v>
      </c>
      <c r="Q95" s="121">
        <v>1</v>
      </c>
      <c r="R95" s="119">
        <v>46077</v>
      </c>
      <c r="S95" s="119">
        <v>46234</v>
      </c>
      <c r="T95" s="123" t="s">
        <v>517</v>
      </c>
      <c r="U95" s="121"/>
      <c r="V95" s="121"/>
      <c r="W95" s="121"/>
      <c r="X95" s="121"/>
      <c r="Y95" s="74"/>
      <c r="Z95" s="75" t="s">
        <v>53</v>
      </c>
      <c r="AA95" s="72" t="s">
        <v>54</v>
      </c>
      <c r="AB95" s="72" t="s">
        <v>54</v>
      </c>
      <c r="AC95" s="76" t="s">
        <v>53</v>
      </c>
      <c r="AD95" s="75" t="s">
        <v>53</v>
      </c>
      <c r="AE95" s="74"/>
      <c r="AF95" s="75" t="s">
        <v>53</v>
      </c>
      <c r="AG95" s="76" t="s">
        <v>53</v>
      </c>
      <c r="AH95" s="76" t="s">
        <v>53</v>
      </c>
      <c r="AI95" s="77" t="s">
        <v>53</v>
      </c>
      <c r="AJ95" s="78" t="str">
        <f t="shared" si="1"/>
        <v>H14A1.1</v>
      </c>
      <c r="AK95" s="82" t="s">
        <v>473</v>
      </c>
      <c r="AL95" s="82" t="s">
        <v>81</v>
      </c>
      <c r="AM95" s="92"/>
      <c r="AN95" s="93"/>
      <c r="AP95" s="42"/>
      <c r="AQ95" s="135"/>
      <c r="AR95" s="42"/>
      <c r="AS95" s="136"/>
      <c r="AT95" s="42" t="s">
        <v>523</v>
      </c>
      <c r="AU95" s="43" t="s">
        <v>473</v>
      </c>
      <c r="AV95" s="41"/>
      <c r="AW95" s="41"/>
      <c r="AX95" s="41"/>
      <c r="AZ95" s="41"/>
      <c r="BA95" s="41"/>
      <c r="BB95" s="41"/>
      <c r="BC95" s="41"/>
      <c r="BD95" s="41"/>
      <c r="BE95" s="41"/>
      <c r="BF95" s="41"/>
      <c r="BG95" s="41"/>
      <c r="BH95" s="41"/>
      <c r="BJ95" s="41"/>
      <c r="BK95" s="41"/>
      <c r="BL95" s="41"/>
      <c r="BM95" s="41"/>
      <c r="BN95" s="41"/>
      <c r="BO95" s="41"/>
      <c r="BP95" s="41"/>
      <c r="BQ95" s="41"/>
      <c r="BR95" s="41"/>
    </row>
    <row r="96" spans="1:70" ht="265.39999999999998" customHeight="1" x14ac:dyDescent="0.35">
      <c r="A96" s="115">
        <v>5</v>
      </c>
      <c r="B96" s="72" t="s">
        <v>387</v>
      </c>
      <c r="C96" s="125">
        <v>2025</v>
      </c>
      <c r="D96" s="121" t="s">
        <v>228</v>
      </c>
      <c r="E96" s="85" t="s">
        <v>521</v>
      </c>
      <c r="F96" s="117" t="s">
        <v>8</v>
      </c>
      <c r="G96" s="117" t="s">
        <v>45</v>
      </c>
      <c r="H96" s="117" t="s">
        <v>45</v>
      </c>
      <c r="I96" s="117" t="s">
        <v>45</v>
      </c>
      <c r="J96" s="85" t="s">
        <v>513</v>
      </c>
      <c r="K96" s="73" t="s">
        <v>47</v>
      </c>
      <c r="L96" s="121" t="s">
        <v>114</v>
      </c>
      <c r="M96" s="118" t="s">
        <v>524</v>
      </c>
      <c r="N96" s="121">
        <v>1</v>
      </c>
      <c r="O96" s="118" t="s">
        <v>524</v>
      </c>
      <c r="P96" s="118" t="s">
        <v>519</v>
      </c>
      <c r="Q96" s="121">
        <v>1</v>
      </c>
      <c r="R96" s="119">
        <v>46077</v>
      </c>
      <c r="S96" s="119">
        <v>46234</v>
      </c>
      <c r="T96" s="123" t="s">
        <v>517</v>
      </c>
      <c r="U96" s="121"/>
      <c r="V96" s="121"/>
      <c r="W96" s="121"/>
      <c r="X96" s="121"/>
      <c r="Y96" s="74"/>
      <c r="Z96" s="75" t="s">
        <v>53</v>
      </c>
      <c r="AA96" s="72" t="s">
        <v>54</v>
      </c>
      <c r="AB96" s="72" t="s">
        <v>54</v>
      </c>
      <c r="AC96" s="76" t="s">
        <v>53</v>
      </c>
      <c r="AD96" s="75" t="s">
        <v>53</v>
      </c>
      <c r="AE96" s="74"/>
      <c r="AF96" s="75" t="s">
        <v>53</v>
      </c>
      <c r="AG96" s="106" t="s">
        <v>53</v>
      </c>
      <c r="AH96" s="76" t="s">
        <v>53</v>
      </c>
      <c r="AI96" s="77" t="s">
        <v>53</v>
      </c>
      <c r="AJ96" s="78" t="str">
        <f t="shared" si="1"/>
        <v>H14A2.1</v>
      </c>
      <c r="AK96" s="82" t="s">
        <v>473</v>
      </c>
      <c r="AL96" s="82" t="s">
        <v>81</v>
      </c>
      <c r="AM96" s="92"/>
      <c r="AN96" s="93"/>
      <c r="AP96" s="42"/>
      <c r="AQ96" s="135"/>
      <c r="AR96" s="42"/>
      <c r="AS96" s="136"/>
      <c r="AT96" s="42" t="s">
        <v>525</v>
      </c>
      <c r="AU96" s="43" t="s">
        <v>473</v>
      </c>
      <c r="AV96" s="41"/>
      <c r="AW96" s="41"/>
      <c r="AX96" s="41"/>
      <c r="AZ96" s="41"/>
      <c r="BA96" s="41"/>
      <c r="BB96" s="41"/>
      <c r="BC96" s="41"/>
      <c r="BD96" s="41"/>
      <c r="BE96" s="41"/>
      <c r="BF96" s="41"/>
      <c r="BG96" s="41"/>
      <c r="BH96" s="41"/>
      <c r="BJ96" s="41"/>
      <c r="BK96" s="41"/>
      <c r="BL96" s="41"/>
      <c r="BM96" s="41"/>
      <c r="BN96" s="41"/>
      <c r="BO96" s="41"/>
      <c r="BP96" s="41"/>
      <c r="BQ96" s="41"/>
      <c r="BR96" s="41"/>
    </row>
    <row r="97" spans="1:70" ht="265.39999999999998" customHeight="1" x14ac:dyDescent="0.35">
      <c r="A97" s="115">
        <v>5</v>
      </c>
      <c r="B97" s="72" t="s">
        <v>387</v>
      </c>
      <c r="C97" s="125">
        <v>2025</v>
      </c>
      <c r="D97" s="121" t="s">
        <v>526</v>
      </c>
      <c r="E97" s="85" t="s">
        <v>527</v>
      </c>
      <c r="F97" s="117" t="s">
        <v>8</v>
      </c>
      <c r="G97" s="117" t="s">
        <v>45</v>
      </c>
      <c r="H97" s="117" t="s">
        <v>45</v>
      </c>
      <c r="I97" s="117" t="s">
        <v>45</v>
      </c>
      <c r="J97" s="118" t="s">
        <v>528</v>
      </c>
      <c r="K97" s="73" t="s">
        <v>47</v>
      </c>
      <c r="L97" s="121" t="s">
        <v>48</v>
      </c>
      <c r="M97" s="85" t="s">
        <v>529</v>
      </c>
      <c r="N97" s="121">
        <v>1</v>
      </c>
      <c r="O97" s="85" t="s">
        <v>529</v>
      </c>
      <c r="P97" s="118" t="s">
        <v>530</v>
      </c>
      <c r="Q97" s="121">
        <v>3</v>
      </c>
      <c r="R97" s="119">
        <v>46077</v>
      </c>
      <c r="S97" s="119">
        <v>46203</v>
      </c>
      <c r="T97" s="122" t="s">
        <v>531</v>
      </c>
      <c r="U97" s="73"/>
      <c r="V97" s="73"/>
      <c r="W97" s="73"/>
      <c r="X97" s="73"/>
      <c r="Y97" s="74"/>
      <c r="Z97" s="75" t="s">
        <v>53</v>
      </c>
      <c r="AA97" s="72" t="s">
        <v>54</v>
      </c>
      <c r="AB97" s="72" t="s">
        <v>54</v>
      </c>
      <c r="AC97" s="76" t="s">
        <v>53</v>
      </c>
      <c r="AD97" s="75" t="s">
        <v>53</v>
      </c>
      <c r="AE97" s="74"/>
      <c r="AF97" s="95">
        <v>46142</v>
      </c>
      <c r="AG97" s="106" t="s">
        <v>510</v>
      </c>
      <c r="AH97" s="105">
        <v>1</v>
      </c>
      <c r="AI97" s="102" t="s">
        <v>532</v>
      </c>
      <c r="AJ97" s="78" t="str">
        <f t="shared" si="1"/>
        <v>H15A1.1</v>
      </c>
      <c r="AK97" s="82" t="s">
        <v>55</v>
      </c>
      <c r="AL97" s="82" t="s">
        <v>150</v>
      </c>
      <c r="AM97" s="83">
        <v>1</v>
      </c>
      <c r="AN97" s="84" t="s">
        <v>533</v>
      </c>
      <c r="AP97" s="42"/>
      <c r="AQ97" s="135"/>
      <c r="AR97" s="42"/>
      <c r="AS97" s="136"/>
      <c r="AT97" s="42" t="s">
        <v>534</v>
      </c>
      <c r="AU97" s="43" t="s">
        <v>55</v>
      </c>
      <c r="AV97" s="41"/>
      <c r="AW97" s="41"/>
      <c r="AX97" s="41"/>
      <c r="AZ97" s="41"/>
      <c r="BA97" s="41"/>
      <c r="BB97" s="41"/>
      <c r="BC97" s="41"/>
      <c r="BD97" s="41"/>
      <c r="BE97" s="41"/>
      <c r="BF97" s="41"/>
      <c r="BG97" s="41"/>
      <c r="BH97" s="41"/>
      <c r="BJ97" s="41"/>
      <c r="BK97" s="41"/>
      <c r="BL97" s="41"/>
      <c r="BM97" s="41"/>
      <c r="BN97" s="41"/>
      <c r="BO97" s="41"/>
      <c r="BP97" s="41"/>
      <c r="BQ97" s="41"/>
      <c r="BR97" s="41"/>
    </row>
    <row r="98" spans="1:70" ht="265.39999999999998" customHeight="1" x14ac:dyDescent="0.35">
      <c r="A98" s="115">
        <v>5</v>
      </c>
      <c r="B98" s="72" t="s">
        <v>387</v>
      </c>
      <c r="C98" s="125">
        <v>2025</v>
      </c>
      <c r="D98" s="121" t="s">
        <v>535</v>
      </c>
      <c r="E98" s="85" t="s">
        <v>536</v>
      </c>
      <c r="F98" s="117" t="s">
        <v>8</v>
      </c>
      <c r="G98" s="117" t="s">
        <v>45</v>
      </c>
      <c r="H98" s="117" t="s">
        <v>45</v>
      </c>
      <c r="I98" s="117" t="s">
        <v>45</v>
      </c>
      <c r="J98" s="118" t="s">
        <v>537</v>
      </c>
      <c r="K98" s="73" t="s">
        <v>47</v>
      </c>
      <c r="L98" s="121" t="s">
        <v>48</v>
      </c>
      <c r="M98" s="118" t="s">
        <v>538</v>
      </c>
      <c r="N98" s="121">
        <v>1</v>
      </c>
      <c r="O98" s="118" t="s">
        <v>538</v>
      </c>
      <c r="P98" s="118" t="s">
        <v>539</v>
      </c>
      <c r="Q98" s="121">
        <v>2</v>
      </c>
      <c r="R98" s="119">
        <v>46077</v>
      </c>
      <c r="S98" s="119">
        <v>46112</v>
      </c>
      <c r="T98" s="122" t="s">
        <v>531</v>
      </c>
      <c r="U98" s="73"/>
      <c r="V98" s="73"/>
      <c r="W98" s="73"/>
      <c r="X98" s="73"/>
      <c r="Y98" s="74"/>
      <c r="Z98" s="75" t="s">
        <v>53</v>
      </c>
      <c r="AA98" s="72" t="s">
        <v>54</v>
      </c>
      <c r="AB98" s="72" t="s">
        <v>54</v>
      </c>
      <c r="AC98" s="76" t="s">
        <v>53</v>
      </c>
      <c r="AD98" s="75" t="s">
        <v>53</v>
      </c>
      <c r="AE98" s="74"/>
      <c r="AF98" s="95">
        <v>46142</v>
      </c>
      <c r="AG98" s="106" t="s">
        <v>510</v>
      </c>
      <c r="AH98" s="105">
        <v>1</v>
      </c>
      <c r="AI98" s="102" t="s">
        <v>540</v>
      </c>
      <c r="AJ98" s="78" t="str">
        <f t="shared" si="1"/>
        <v>H16A1.1</v>
      </c>
      <c r="AK98" s="82" t="s">
        <v>55</v>
      </c>
      <c r="AL98" s="82" t="s">
        <v>150</v>
      </c>
      <c r="AM98" s="83">
        <v>1</v>
      </c>
      <c r="AN98" s="84" t="s">
        <v>541</v>
      </c>
      <c r="AP98" s="42"/>
      <c r="AQ98" s="135"/>
      <c r="AR98" s="42"/>
      <c r="AS98" s="136"/>
      <c r="AT98" s="42" t="s">
        <v>542</v>
      </c>
      <c r="AU98" s="43" t="s">
        <v>55</v>
      </c>
      <c r="AV98" s="41"/>
      <c r="AW98" s="41"/>
      <c r="AX98" s="41"/>
      <c r="AZ98" s="41"/>
      <c r="BA98" s="41"/>
      <c r="BB98" s="41"/>
      <c r="BC98" s="41"/>
      <c r="BD98" s="41"/>
      <c r="BE98" s="41"/>
      <c r="BF98" s="41"/>
      <c r="BG98" s="41"/>
      <c r="BH98" s="41"/>
      <c r="BJ98" s="41"/>
      <c r="BK98" s="41"/>
      <c r="BL98" s="41"/>
      <c r="BM98" s="41"/>
      <c r="BN98" s="41"/>
      <c r="BO98" s="41"/>
      <c r="BP98" s="41"/>
      <c r="BQ98" s="41"/>
      <c r="BR98" s="41"/>
    </row>
    <row r="99" spans="1:70" ht="325.75" customHeight="1" x14ac:dyDescent="0.35">
      <c r="A99" s="115">
        <v>5</v>
      </c>
      <c r="B99" s="72" t="s">
        <v>387</v>
      </c>
      <c r="C99" s="125">
        <v>2025</v>
      </c>
      <c r="D99" s="121" t="s">
        <v>535</v>
      </c>
      <c r="E99" s="85" t="s">
        <v>536</v>
      </c>
      <c r="F99" s="117" t="s">
        <v>8</v>
      </c>
      <c r="G99" s="117" t="s">
        <v>45</v>
      </c>
      <c r="H99" s="117" t="s">
        <v>45</v>
      </c>
      <c r="I99" s="117" t="s">
        <v>45</v>
      </c>
      <c r="J99" s="118" t="s">
        <v>537</v>
      </c>
      <c r="K99" s="73" t="s">
        <v>47</v>
      </c>
      <c r="L99" s="121" t="s">
        <v>114</v>
      </c>
      <c r="M99" s="118" t="s">
        <v>543</v>
      </c>
      <c r="N99" s="121">
        <v>1</v>
      </c>
      <c r="O99" s="118" t="s">
        <v>543</v>
      </c>
      <c r="P99" s="85" t="s">
        <v>544</v>
      </c>
      <c r="Q99" s="121">
        <v>1</v>
      </c>
      <c r="R99" s="119">
        <v>46077</v>
      </c>
      <c r="S99" s="119">
        <v>46112</v>
      </c>
      <c r="T99" s="122" t="s">
        <v>531</v>
      </c>
      <c r="U99" s="73"/>
      <c r="V99" s="73"/>
      <c r="W99" s="73"/>
      <c r="X99" s="73"/>
      <c r="Y99" s="74"/>
      <c r="Z99" s="75" t="s">
        <v>53</v>
      </c>
      <c r="AA99" s="72" t="s">
        <v>54</v>
      </c>
      <c r="AB99" s="72" t="s">
        <v>54</v>
      </c>
      <c r="AC99" s="76" t="s">
        <v>53</v>
      </c>
      <c r="AD99" s="75" t="s">
        <v>53</v>
      </c>
      <c r="AE99" s="74"/>
      <c r="AF99" s="95">
        <v>46142</v>
      </c>
      <c r="AG99" s="106" t="s">
        <v>510</v>
      </c>
      <c r="AH99" s="105">
        <v>1</v>
      </c>
      <c r="AI99" s="107" t="s">
        <v>545</v>
      </c>
      <c r="AJ99" s="78" t="str">
        <f t="shared" si="1"/>
        <v>H16A2.1</v>
      </c>
      <c r="AK99" s="82" t="s">
        <v>55</v>
      </c>
      <c r="AL99" s="82" t="s">
        <v>150</v>
      </c>
      <c r="AM99" s="83">
        <v>1</v>
      </c>
      <c r="AN99" s="84" t="s">
        <v>546</v>
      </c>
      <c r="AP99" s="42"/>
      <c r="AQ99" s="135"/>
      <c r="AR99" s="42"/>
      <c r="AS99" s="136"/>
      <c r="AT99" s="42" t="s">
        <v>547</v>
      </c>
      <c r="AU99" s="43" t="s">
        <v>55</v>
      </c>
      <c r="AV99" s="41"/>
      <c r="AW99" s="41"/>
      <c r="AX99" s="41"/>
      <c r="AZ99" s="41"/>
      <c r="BA99" s="41"/>
      <c r="BB99" s="41"/>
      <c r="BC99" s="41"/>
      <c r="BD99" s="41"/>
      <c r="BE99" s="41"/>
      <c r="BF99" s="41"/>
      <c r="BG99" s="41"/>
      <c r="BH99" s="41"/>
      <c r="BJ99" s="41"/>
      <c r="BK99" s="41"/>
      <c r="BL99" s="41"/>
      <c r="BM99" s="41"/>
      <c r="BN99" s="41"/>
      <c r="BO99" s="41"/>
      <c r="BP99" s="41"/>
      <c r="BQ99" s="41"/>
      <c r="BR99" s="41"/>
    </row>
    <row r="100" spans="1:70" ht="265.39999999999998" customHeight="1" x14ac:dyDescent="0.35">
      <c r="A100" s="115">
        <v>5</v>
      </c>
      <c r="B100" s="72" t="s">
        <v>387</v>
      </c>
      <c r="C100" s="125">
        <v>2025</v>
      </c>
      <c r="D100" s="121" t="s">
        <v>548</v>
      </c>
      <c r="E100" s="85" t="s">
        <v>549</v>
      </c>
      <c r="F100" s="117" t="s">
        <v>8</v>
      </c>
      <c r="G100" s="117" t="s">
        <v>45</v>
      </c>
      <c r="H100" s="117" t="s">
        <v>45</v>
      </c>
      <c r="I100" s="117" t="s">
        <v>45</v>
      </c>
      <c r="J100" s="118" t="s">
        <v>550</v>
      </c>
      <c r="K100" s="73" t="s">
        <v>47</v>
      </c>
      <c r="L100" s="121" t="s">
        <v>48</v>
      </c>
      <c r="M100" s="118" t="s">
        <v>551</v>
      </c>
      <c r="N100" s="121">
        <v>1</v>
      </c>
      <c r="O100" s="118" t="s">
        <v>552</v>
      </c>
      <c r="P100" s="118" t="s">
        <v>553</v>
      </c>
      <c r="Q100" s="121">
        <v>1</v>
      </c>
      <c r="R100" s="119">
        <v>46082</v>
      </c>
      <c r="S100" s="119">
        <v>46203</v>
      </c>
      <c r="T100" s="122" t="s">
        <v>531</v>
      </c>
      <c r="U100" s="73"/>
      <c r="V100" s="73"/>
      <c r="W100" s="73"/>
      <c r="X100" s="73"/>
      <c r="Y100" s="74"/>
      <c r="Z100" s="75" t="s">
        <v>53</v>
      </c>
      <c r="AA100" s="72" t="s">
        <v>54</v>
      </c>
      <c r="AB100" s="72" t="s">
        <v>54</v>
      </c>
      <c r="AC100" s="76" t="s">
        <v>53</v>
      </c>
      <c r="AD100" s="75" t="s">
        <v>53</v>
      </c>
      <c r="AE100" s="74"/>
      <c r="AF100" s="95">
        <v>46142</v>
      </c>
      <c r="AG100" s="106" t="s">
        <v>510</v>
      </c>
      <c r="AH100" s="105">
        <v>0</v>
      </c>
      <c r="AI100" s="102" t="s">
        <v>554</v>
      </c>
      <c r="AJ100" s="78" t="str">
        <f t="shared" si="1"/>
        <v>H17A1.1</v>
      </c>
      <c r="AK100" s="82" t="s">
        <v>55</v>
      </c>
      <c r="AL100" s="82" t="s">
        <v>81</v>
      </c>
      <c r="AM100" s="83">
        <v>0.5</v>
      </c>
      <c r="AN100" s="84" t="s">
        <v>555</v>
      </c>
      <c r="AP100" s="42"/>
      <c r="AQ100" s="135"/>
      <c r="AR100" s="42"/>
      <c r="AS100" s="136"/>
      <c r="AT100" s="42" t="s">
        <v>556</v>
      </c>
      <c r="AU100" s="43" t="s">
        <v>55</v>
      </c>
      <c r="AV100" s="41"/>
      <c r="AW100" s="41"/>
      <c r="AX100" s="41"/>
      <c r="AZ100" s="41"/>
      <c r="BA100" s="41"/>
      <c r="BB100" s="41"/>
      <c r="BC100" s="41"/>
      <c r="BD100" s="41"/>
      <c r="BE100" s="41"/>
      <c r="BF100" s="41"/>
      <c r="BG100" s="41"/>
      <c r="BH100" s="41"/>
      <c r="BJ100" s="41"/>
      <c r="BK100" s="41"/>
      <c r="BL100" s="41"/>
      <c r="BM100" s="41"/>
      <c r="BN100" s="41"/>
      <c r="BO100" s="41"/>
      <c r="BP100" s="41"/>
      <c r="BQ100" s="41"/>
      <c r="BR100" s="41"/>
    </row>
    <row r="101" spans="1:70" ht="265.39999999999998" customHeight="1" x14ac:dyDescent="0.35">
      <c r="A101" s="115">
        <v>5</v>
      </c>
      <c r="B101" s="72" t="s">
        <v>387</v>
      </c>
      <c r="C101" s="125">
        <v>2025</v>
      </c>
      <c r="D101" s="121" t="s">
        <v>557</v>
      </c>
      <c r="E101" s="85" t="s">
        <v>558</v>
      </c>
      <c r="F101" s="117" t="s">
        <v>8</v>
      </c>
      <c r="G101" s="117" t="s">
        <v>45</v>
      </c>
      <c r="H101" s="117" t="s">
        <v>45</v>
      </c>
      <c r="I101" s="117" t="s">
        <v>45</v>
      </c>
      <c r="J101" s="118" t="s">
        <v>559</v>
      </c>
      <c r="K101" s="73" t="s">
        <v>47</v>
      </c>
      <c r="L101" s="121" t="s">
        <v>48</v>
      </c>
      <c r="M101" s="118" t="s">
        <v>560</v>
      </c>
      <c r="N101" s="121">
        <v>1</v>
      </c>
      <c r="O101" s="118" t="s">
        <v>560</v>
      </c>
      <c r="P101" s="85" t="s">
        <v>561</v>
      </c>
      <c r="Q101" s="121">
        <v>2</v>
      </c>
      <c r="R101" s="119">
        <v>45348</v>
      </c>
      <c r="S101" s="119">
        <v>46142</v>
      </c>
      <c r="T101" s="122" t="s">
        <v>562</v>
      </c>
      <c r="U101" s="73"/>
      <c r="V101" s="73"/>
      <c r="W101" s="73"/>
      <c r="X101" s="73"/>
      <c r="Y101" s="74"/>
      <c r="Z101" s="75" t="s">
        <v>53</v>
      </c>
      <c r="AA101" s="72" t="s">
        <v>54</v>
      </c>
      <c r="AB101" s="72" t="s">
        <v>54</v>
      </c>
      <c r="AC101" s="76" t="s">
        <v>53</v>
      </c>
      <c r="AD101" s="75" t="s">
        <v>53</v>
      </c>
      <c r="AE101" s="74"/>
      <c r="AF101" s="95">
        <v>46142</v>
      </c>
      <c r="AG101" s="106" t="s">
        <v>510</v>
      </c>
      <c r="AH101" s="105">
        <v>1</v>
      </c>
      <c r="AI101" s="102" t="s">
        <v>563</v>
      </c>
      <c r="AJ101" s="78" t="str">
        <f t="shared" si="1"/>
        <v>H18A1.1</v>
      </c>
      <c r="AK101" s="82" t="s">
        <v>55</v>
      </c>
      <c r="AL101" s="82" t="s">
        <v>56</v>
      </c>
      <c r="AM101" s="83">
        <v>0.5</v>
      </c>
      <c r="AN101" s="84" t="s">
        <v>564</v>
      </c>
      <c r="AP101" s="42"/>
      <c r="AQ101" s="135"/>
      <c r="AR101" s="42"/>
      <c r="AS101" s="136"/>
      <c r="AT101" s="42" t="s">
        <v>565</v>
      </c>
      <c r="AU101" s="43" t="s">
        <v>55</v>
      </c>
      <c r="AV101" s="41"/>
      <c r="AW101" s="41"/>
      <c r="AX101" s="41"/>
      <c r="AZ101" s="41"/>
      <c r="BA101" s="41"/>
      <c r="BB101" s="41"/>
      <c r="BC101" s="41"/>
      <c r="BD101" s="41"/>
      <c r="BE101" s="41"/>
      <c r="BF101" s="41"/>
      <c r="BG101" s="41"/>
      <c r="BH101" s="41"/>
      <c r="BJ101" s="41"/>
      <c r="BK101" s="41"/>
      <c r="BL101" s="41"/>
      <c r="BM101" s="41"/>
      <c r="BN101" s="41"/>
      <c r="BO101" s="41"/>
      <c r="BP101" s="41"/>
      <c r="BQ101" s="41"/>
      <c r="BR101" s="41"/>
    </row>
    <row r="102" spans="1:70" ht="265.39999999999998" customHeight="1" x14ac:dyDescent="0.35">
      <c r="A102" s="115">
        <v>5</v>
      </c>
      <c r="B102" s="72" t="s">
        <v>387</v>
      </c>
      <c r="C102" s="125">
        <v>2025</v>
      </c>
      <c r="D102" s="121" t="s">
        <v>566</v>
      </c>
      <c r="E102" s="85" t="s">
        <v>567</v>
      </c>
      <c r="F102" s="117" t="s">
        <v>8</v>
      </c>
      <c r="G102" s="117" t="s">
        <v>45</v>
      </c>
      <c r="H102" s="117" t="s">
        <v>45</v>
      </c>
      <c r="I102" s="117" t="s">
        <v>45</v>
      </c>
      <c r="J102" s="118" t="s">
        <v>568</v>
      </c>
      <c r="K102" s="73" t="s">
        <v>47</v>
      </c>
      <c r="L102" s="121" t="s">
        <v>48</v>
      </c>
      <c r="M102" s="118" t="s">
        <v>569</v>
      </c>
      <c r="N102" s="121">
        <v>1</v>
      </c>
      <c r="O102" s="118" t="s">
        <v>569</v>
      </c>
      <c r="P102" s="118" t="s">
        <v>553</v>
      </c>
      <c r="Q102" s="121">
        <v>1</v>
      </c>
      <c r="R102" s="119">
        <v>46082</v>
      </c>
      <c r="S102" s="119">
        <v>46203</v>
      </c>
      <c r="T102" s="122" t="s">
        <v>531</v>
      </c>
      <c r="U102" s="73"/>
      <c r="V102" s="73"/>
      <c r="W102" s="73"/>
      <c r="X102" s="73"/>
      <c r="Y102" s="74"/>
      <c r="Z102" s="75" t="s">
        <v>53</v>
      </c>
      <c r="AA102" s="72" t="s">
        <v>54</v>
      </c>
      <c r="AB102" s="72" t="s">
        <v>54</v>
      </c>
      <c r="AC102" s="76" t="s">
        <v>53</v>
      </c>
      <c r="AD102" s="75" t="s">
        <v>53</v>
      </c>
      <c r="AE102" s="74"/>
      <c r="AF102" s="95">
        <v>46142</v>
      </c>
      <c r="AG102" s="106" t="s">
        <v>510</v>
      </c>
      <c r="AH102" s="105">
        <v>0</v>
      </c>
      <c r="AI102" s="102" t="s">
        <v>570</v>
      </c>
      <c r="AJ102" s="78" t="str">
        <f t="shared" si="1"/>
        <v>H19A1.1</v>
      </c>
      <c r="AK102" s="82" t="s">
        <v>55</v>
      </c>
      <c r="AL102" s="82" t="s">
        <v>81</v>
      </c>
      <c r="AM102" s="83">
        <v>0.5</v>
      </c>
      <c r="AN102" s="84" t="s">
        <v>555</v>
      </c>
      <c r="AP102" s="42"/>
      <c r="AQ102" s="135"/>
      <c r="AR102" s="42"/>
      <c r="AS102" s="136"/>
      <c r="AT102" s="42" t="s">
        <v>571</v>
      </c>
      <c r="AU102" s="43" t="s">
        <v>55</v>
      </c>
      <c r="AV102" s="41"/>
      <c r="AW102" s="41"/>
      <c r="AX102" s="41"/>
      <c r="AZ102" s="41"/>
      <c r="BA102" s="41"/>
      <c r="BB102" s="41"/>
      <c r="BC102" s="41"/>
      <c r="BD102" s="41"/>
      <c r="BE102" s="41"/>
      <c r="BF102" s="41"/>
      <c r="BG102" s="41"/>
      <c r="BH102" s="41"/>
      <c r="BJ102" s="41"/>
      <c r="BK102" s="41"/>
      <c r="BL102" s="41"/>
      <c r="BM102" s="41"/>
      <c r="BN102" s="41"/>
      <c r="BO102" s="41"/>
      <c r="BP102" s="41"/>
      <c r="BQ102" s="41"/>
      <c r="BR102" s="41"/>
    </row>
    <row r="103" spans="1:70" ht="265.39999999999998" customHeight="1" x14ac:dyDescent="0.35">
      <c r="A103" s="115">
        <v>5</v>
      </c>
      <c r="B103" s="72" t="s">
        <v>387</v>
      </c>
      <c r="C103" s="125">
        <v>2025</v>
      </c>
      <c r="D103" s="121" t="s">
        <v>572</v>
      </c>
      <c r="E103" s="85" t="s">
        <v>573</v>
      </c>
      <c r="F103" s="117" t="s">
        <v>8</v>
      </c>
      <c r="G103" s="117" t="s">
        <v>45</v>
      </c>
      <c r="H103" s="117" t="s">
        <v>45</v>
      </c>
      <c r="I103" s="117" t="s">
        <v>45</v>
      </c>
      <c r="J103" s="118" t="s">
        <v>574</v>
      </c>
      <c r="K103" s="73" t="s">
        <v>47</v>
      </c>
      <c r="L103" s="121" t="s">
        <v>48</v>
      </c>
      <c r="M103" s="118" t="s">
        <v>575</v>
      </c>
      <c r="N103" s="121">
        <v>1</v>
      </c>
      <c r="O103" s="118" t="s">
        <v>576</v>
      </c>
      <c r="P103" s="118" t="s">
        <v>577</v>
      </c>
      <c r="Q103" s="121">
        <v>2</v>
      </c>
      <c r="R103" s="119">
        <v>46082</v>
      </c>
      <c r="S103" s="119">
        <v>46387</v>
      </c>
      <c r="T103" s="122" t="s">
        <v>562</v>
      </c>
      <c r="U103" s="73"/>
      <c r="V103" s="73"/>
      <c r="W103" s="73"/>
      <c r="X103" s="73"/>
      <c r="Y103" s="74"/>
      <c r="Z103" s="75" t="s">
        <v>53</v>
      </c>
      <c r="AA103" s="72" t="s">
        <v>54</v>
      </c>
      <c r="AB103" s="72" t="s">
        <v>54</v>
      </c>
      <c r="AC103" s="76" t="s">
        <v>53</v>
      </c>
      <c r="AD103" s="75" t="s">
        <v>53</v>
      </c>
      <c r="AE103" s="74"/>
      <c r="AF103" s="95">
        <v>46142</v>
      </c>
      <c r="AG103" s="106" t="s">
        <v>510</v>
      </c>
      <c r="AH103" s="105">
        <v>0</v>
      </c>
      <c r="AI103" s="102" t="s">
        <v>578</v>
      </c>
      <c r="AJ103" s="78" t="str">
        <f t="shared" si="1"/>
        <v>H20A1.1</v>
      </c>
      <c r="AK103" s="82" t="s">
        <v>55</v>
      </c>
      <c r="AL103" s="82" t="s">
        <v>81</v>
      </c>
      <c r="AM103" s="83">
        <v>0</v>
      </c>
      <c r="AN103" s="84" t="s">
        <v>579</v>
      </c>
      <c r="AP103" s="42"/>
      <c r="AQ103" s="135"/>
      <c r="AR103" s="42"/>
      <c r="AS103" s="136"/>
      <c r="AT103" s="42" t="s">
        <v>580</v>
      </c>
      <c r="AU103" s="43" t="s">
        <v>55</v>
      </c>
      <c r="AV103" s="41"/>
      <c r="AW103" s="41"/>
      <c r="AX103" s="41"/>
      <c r="AZ103" s="41"/>
      <c r="BA103" s="41"/>
      <c r="BB103" s="41"/>
      <c r="BC103" s="41"/>
      <c r="BD103" s="41"/>
      <c r="BE103" s="41"/>
      <c r="BF103" s="41"/>
      <c r="BG103" s="41"/>
      <c r="BH103" s="41"/>
      <c r="BJ103" s="41"/>
      <c r="BK103" s="41"/>
      <c r="BL103" s="41"/>
      <c r="BM103" s="41"/>
      <c r="BN103" s="41"/>
      <c r="BO103" s="41"/>
      <c r="BP103" s="41"/>
      <c r="BQ103" s="41"/>
      <c r="BR103" s="41"/>
    </row>
    <row r="104" spans="1:70" ht="265.39999999999998" customHeight="1" x14ac:dyDescent="0.35">
      <c r="A104" s="115">
        <v>5</v>
      </c>
      <c r="B104" s="72" t="s">
        <v>387</v>
      </c>
      <c r="C104" s="125">
        <v>2025</v>
      </c>
      <c r="D104" s="121" t="s">
        <v>581</v>
      </c>
      <c r="E104" s="85" t="s">
        <v>582</v>
      </c>
      <c r="F104" s="117" t="s">
        <v>8</v>
      </c>
      <c r="G104" s="117" t="s">
        <v>45</v>
      </c>
      <c r="H104" s="117" t="s">
        <v>45</v>
      </c>
      <c r="I104" s="117" t="s">
        <v>45</v>
      </c>
      <c r="J104" s="118" t="s">
        <v>583</v>
      </c>
      <c r="K104" s="73" t="s">
        <v>235</v>
      </c>
      <c r="L104" s="121" t="s">
        <v>236</v>
      </c>
      <c r="M104" s="118" t="s">
        <v>584</v>
      </c>
      <c r="N104" s="121">
        <v>1</v>
      </c>
      <c r="O104" s="118" t="s">
        <v>584</v>
      </c>
      <c r="P104" s="118" t="s">
        <v>585</v>
      </c>
      <c r="Q104" s="121">
        <v>2</v>
      </c>
      <c r="R104" s="119">
        <v>46054</v>
      </c>
      <c r="S104" s="119">
        <v>46203</v>
      </c>
      <c r="T104" s="122" t="s">
        <v>586</v>
      </c>
      <c r="U104" s="73"/>
      <c r="V104" s="73"/>
      <c r="W104" s="73"/>
      <c r="X104" s="73"/>
      <c r="Y104" s="74"/>
      <c r="Z104" s="75"/>
      <c r="AA104" s="72" t="s">
        <v>54</v>
      </c>
      <c r="AB104" s="72" t="s">
        <v>54</v>
      </c>
      <c r="AC104" s="76"/>
      <c r="AD104" s="75"/>
      <c r="AE104" s="74"/>
      <c r="AF104" s="95"/>
      <c r="AG104" s="106"/>
      <c r="AH104" s="105"/>
      <c r="AI104" s="102"/>
      <c r="AJ104" s="78" t="str">
        <f t="shared" si="1"/>
        <v>OM1C1.1</v>
      </c>
      <c r="AK104" s="82" t="s">
        <v>473</v>
      </c>
      <c r="AL104" s="82" t="s">
        <v>81</v>
      </c>
      <c r="AM104" s="92"/>
      <c r="AN104" s="93"/>
      <c r="AP104" s="42"/>
      <c r="AQ104" s="135"/>
      <c r="AR104" s="42"/>
      <c r="AS104" s="136"/>
      <c r="AT104" s="42" t="s">
        <v>587</v>
      </c>
      <c r="AU104" s="43" t="s">
        <v>473</v>
      </c>
      <c r="AV104" s="41"/>
      <c r="AW104" s="41"/>
      <c r="AX104" s="41"/>
      <c r="AZ104" s="41"/>
      <c r="BA104" s="41"/>
      <c r="BB104" s="41"/>
      <c r="BC104" s="41"/>
      <c r="BD104" s="41"/>
      <c r="BE104" s="41"/>
      <c r="BF104" s="41"/>
      <c r="BG104" s="41"/>
      <c r="BH104" s="41"/>
      <c r="BJ104" s="41"/>
      <c r="BK104" s="41"/>
      <c r="BL104" s="41"/>
      <c r="BM104" s="41"/>
      <c r="BN104" s="41"/>
      <c r="BO104" s="41"/>
      <c r="BP104" s="41"/>
      <c r="BQ104" s="41"/>
      <c r="BR104" s="41"/>
    </row>
    <row r="105" spans="1:70" ht="265.39999999999998" customHeight="1" x14ac:dyDescent="0.35">
      <c r="A105" s="115">
        <v>5</v>
      </c>
      <c r="B105" s="72" t="s">
        <v>387</v>
      </c>
      <c r="C105" s="125">
        <v>2025</v>
      </c>
      <c r="D105" s="121" t="s">
        <v>588</v>
      </c>
      <c r="E105" s="85" t="s">
        <v>589</v>
      </c>
      <c r="F105" s="117" t="s">
        <v>8</v>
      </c>
      <c r="G105" s="117" t="s">
        <v>45</v>
      </c>
      <c r="H105" s="117" t="s">
        <v>45</v>
      </c>
      <c r="I105" s="117" t="s">
        <v>45</v>
      </c>
      <c r="J105" s="85" t="s">
        <v>590</v>
      </c>
      <c r="K105" s="73" t="s">
        <v>235</v>
      </c>
      <c r="L105" s="121" t="s">
        <v>248</v>
      </c>
      <c r="M105" s="118" t="s">
        <v>591</v>
      </c>
      <c r="N105" s="121">
        <v>2</v>
      </c>
      <c r="O105" s="118" t="s">
        <v>591</v>
      </c>
      <c r="P105" s="118" t="s">
        <v>592</v>
      </c>
      <c r="Q105" s="121">
        <v>1</v>
      </c>
      <c r="R105" s="119">
        <v>46054</v>
      </c>
      <c r="S105" s="119">
        <v>46203</v>
      </c>
      <c r="T105" s="122" t="s">
        <v>586</v>
      </c>
      <c r="U105" s="73"/>
      <c r="V105" s="73"/>
      <c r="W105" s="73"/>
      <c r="X105" s="73"/>
      <c r="Y105" s="74"/>
      <c r="Z105" s="75"/>
      <c r="AA105" s="72" t="s">
        <v>54</v>
      </c>
      <c r="AB105" s="72" t="s">
        <v>54</v>
      </c>
      <c r="AC105" s="76"/>
      <c r="AD105" s="75"/>
      <c r="AE105" s="74"/>
      <c r="AF105" s="95"/>
      <c r="AG105" s="106"/>
      <c r="AH105" s="105"/>
      <c r="AI105" s="102"/>
      <c r="AJ105" s="78" t="str">
        <f t="shared" si="1"/>
        <v>OM1-4C2.2</v>
      </c>
      <c r="AK105" s="82" t="s">
        <v>473</v>
      </c>
      <c r="AL105" s="82" t="s">
        <v>81</v>
      </c>
      <c r="AM105" s="92"/>
      <c r="AN105" s="93"/>
      <c r="AP105" s="42"/>
      <c r="AQ105" s="135"/>
      <c r="AR105" s="42"/>
      <c r="AS105" s="136"/>
      <c r="AT105" s="42" t="s">
        <v>593</v>
      </c>
      <c r="AU105" s="43" t="s">
        <v>473</v>
      </c>
      <c r="AV105" s="41"/>
      <c r="AW105" s="41"/>
      <c r="AX105" s="41"/>
      <c r="AZ105" s="41"/>
      <c r="BA105" s="41"/>
      <c r="BB105" s="41"/>
      <c r="BC105" s="41"/>
      <c r="BD105" s="41"/>
      <c r="BE105" s="41"/>
      <c r="BF105" s="41"/>
      <c r="BG105" s="41"/>
      <c r="BH105" s="41"/>
      <c r="BJ105" s="41"/>
      <c r="BK105" s="41"/>
      <c r="BL105" s="41"/>
      <c r="BM105" s="41"/>
      <c r="BN105" s="41"/>
      <c r="BO105" s="41"/>
      <c r="BP105" s="41"/>
      <c r="BQ105" s="41"/>
      <c r="BR105" s="41"/>
    </row>
    <row r="106" spans="1:70" ht="265.39999999999998" customHeight="1" x14ac:dyDescent="0.35">
      <c r="A106" s="115">
        <v>5</v>
      </c>
      <c r="B106" s="72" t="s">
        <v>387</v>
      </c>
      <c r="C106" s="125">
        <v>2025</v>
      </c>
      <c r="D106" s="121" t="s">
        <v>588</v>
      </c>
      <c r="E106" s="85" t="s">
        <v>594</v>
      </c>
      <c r="F106" s="117" t="s">
        <v>8</v>
      </c>
      <c r="G106" s="117" t="s">
        <v>45</v>
      </c>
      <c r="H106" s="117" t="s">
        <v>45</v>
      </c>
      <c r="I106" s="117" t="s">
        <v>45</v>
      </c>
      <c r="J106" s="85" t="s">
        <v>590</v>
      </c>
      <c r="K106" s="73" t="s">
        <v>235</v>
      </c>
      <c r="L106" s="121" t="s">
        <v>254</v>
      </c>
      <c r="M106" s="118" t="s">
        <v>595</v>
      </c>
      <c r="N106" s="121">
        <v>3</v>
      </c>
      <c r="O106" s="118" t="s">
        <v>595</v>
      </c>
      <c r="P106" s="118" t="s">
        <v>596</v>
      </c>
      <c r="Q106" s="121">
        <v>1</v>
      </c>
      <c r="R106" s="119">
        <v>46054</v>
      </c>
      <c r="S106" s="119">
        <v>46203</v>
      </c>
      <c r="T106" s="122" t="s">
        <v>586</v>
      </c>
      <c r="U106" s="73"/>
      <c r="V106" s="73"/>
      <c r="W106" s="73"/>
      <c r="X106" s="73"/>
      <c r="Y106" s="74"/>
      <c r="Z106" s="75"/>
      <c r="AA106" s="72" t="s">
        <v>54</v>
      </c>
      <c r="AB106" s="72" t="s">
        <v>54</v>
      </c>
      <c r="AC106" s="76"/>
      <c r="AD106" s="75"/>
      <c r="AE106" s="74"/>
      <c r="AF106" s="95"/>
      <c r="AG106" s="106"/>
      <c r="AH106" s="105"/>
      <c r="AI106" s="102"/>
      <c r="AJ106" s="78" t="str">
        <f t="shared" si="1"/>
        <v>OM1-4C3.3</v>
      </c>
      <c r="AK106" s="82" t="s">
        <v>473</v>
      </c>
      <c r="AL106" s="82" t="s">
        <v>81</v>
      </c>
      <c r="AM106" s="92"/>
      <c r="AN106" s="93"/>
      <c r="AP106" s="42"/>
      <c r="AQ106" s="135"/>
      <c r="AR106" s="42"/>
      <c r="AS106" s="136"/>
      <c r="AT106" s="42" t="s">
        <v>597</v>
      </c>
      <c r="AU106" s="43" t="s">
        <v>473</v>
      </c>
      <c r="AV106" s="41"/>
      <c r="AW106" s="41"/>
      <c r="AX106" s="41"/>
      <c r="AZ106" s="41"/>
      <c r="BA106" s="41"/>
      <c r="BB106" s="41"/>
      <c r="BC106" s="41"/>
      <c r="BD106" s="41"/>
      <c r="BE106" s="41"/>
      <c r="BF106" s="41"/>
      <c r="BG106" s="41"/>
      <c r="BH106" s="41"/>
      <c r="BJ106" s="41"/>
      <c r="BK106" s="41"/>
      <c r="BL106" s="41"/>
      <c r="BM106" s="41"/>
      <c r="BN106" s="41"/>
      <c r="BO106" s="41"/>
      <c r="BP106" s="41"/>
      <c r="BQ106" s="41"/>
      <c r="BR106" s="41"/>
    </row>
    <row r="107" spans="1:70" ht="265.39999999999998" customHeight="1" x14ac:dyDescent="0.35">
      <c r="A107" s="115">
        <v>5</v>
      </c>
      <c r="B107" s="72" t="s">
        <v>387</v>
      </c>
      <c r="C107" s="125">
        <v>2025</v>
      </c>
      <c r="D107" s="121" t="s">
        <v>598</v>
      </c>
      <c r="E107" s="85" t="s">
        <v>599</v>
      </c>
      <c r="F107" s="117" t="s">
        <v>8</v>
      </c>
      <c r="G107" s="117" t="s">
        <v>45</v>
      </c>
      <c r="H107" s="117" t="s">
        <v>45</v>
      </c>
      <c r="I107" s="117" t="s">
        <v>45</v>
      </c>
      <c r="J107" s="85" t="s">
        <v>600</v>
      </c>
      <c r="K107" s="73" t="s">
        <v>235</v>
      </c>
      <c r="L107" s="121" t="s">
        <v>262</v>
      </c>
      <c r="M107" s="118" t="s">
        <v>601</v>
      </c>
      <c r="N107" s="121">
        <v>4</v>
      </c>
      <c r="O107" s="118" t="s">
        <v>601</v>
      </c>
      <c r="P107" s="118" t="s">
        <v>602</v>
      </c>
      <c r="Q107" s="121">
        <v>2</v>
      </c>
      <c r="R107" s="119">
        <v>46054</v>
      </c>
      <c r="S107" s="119">
        <v>46203</v>
      </c>
      <c r="T107" s="122" t="s">
        <v>531</v>
      </c>
      <c r="U107" s="73"/>
      <c r="V107" s="73"/>
      <c r="W107" s="73"/>
      <c r="X107" s="73"/>
      <c r="Y107" s="74"/>
      <c r="Z107" s="75"/>
      <c r="AA107" s="72" t="s">
        <v>54</v>
      </c>
      <c r="AB107" s="72" t="s">
        <v>54</v>
      </c>
      <c r="AC107" s="76"/>
      <c r="AD107" s="75"/>
      <c r="AE107" s="74"/>
      <c r="AF107" s="95"/>
      <c r="AG107" s="106"/>
      <c r="AH107" s="105"/>
      <c r="AI107" s="102"/>
      <c r="AJ107" s="78" t="str">
        <f t="shared" si="1"/>
        <v>OM1-7C4.4</v>
      </c>
      <c r="AK107" s="82" t="s">
        <v>473</v>
      </c>
      <c r="AL107" s="82" t="s">
        <v>81</v>
      </c>
      <c r="AM107" s="92"/>
      <c r="AN107" s="93"/>
      <c r="AP107" s="42"/>
      <c r="AQ107" s="135"/>
      <c r="AR107" s="42"/>
      <c r="AS107" s="136"/>
      <c r="AT107" s="42" t="s">
        <v>603</v>
      </c>
      <c r="AU107" s="43" t="s">
        <v>473</v>
      </c>
      <c r="AV107" s="41"/>
      <c r="AW107" s="41"/>
      <c r="AX107" s="41"/>
      <c r="AZ107" s="41"/>
      <c r="BA107" s="41"/>
      <c r="BB107" s="41"/>
      <c r="BC107" s="41"/>
      <c r="BD107" s="41"/>
      <c r="BE107" s="41"/>
      <c r="BF107" s="41"/>
      <c r="BG107" s="41"/>
      <c r="BH107" s="41"/>
      <c r="BJ107" s="41"/>
      <c r="BK107" s="41"/>
      <c r="BL107" s="41"/>
      <c r="BM107" s="41"/>
      <c r="BN107" s="41"/>
      <c r="BO107" s="41"/>
      <c r="BP107" s="41"/>
      <c r="BQ107" s="41"/>
      <c r="BR107" s="41"/>
    </row>
    <row r="108" spans="1:70" ht="265.39999999999998" customHeight="1" x14ac:dyDescent="0.35">
      <c r="A108" s="115">
        <v>5</v>
      </c>
      <c r="B108" s="72" t="s">
        <v>387</v>
      </c>
      <c r="C108" s="125">
        <v>2025</v>
      </c>
      <c r="D108" s="121" t="s">
        <v>581</v>
      </c>
      <c r="E108" s="85" t="s">
        <v>604</v>
      </c>
      <c r="F108" s="117" t="s">
        <v>8</v>
      </c>
      <c r="G108" s="117" t="s">
        <v>45</v>
      </c>
      <c r="H108" s="117" t="s">
        <v>45</v>
      </c>
      <c r="I108" s="117" t="s">
        <v>45</v>
      </c>
      <c r="J108" s="85" t="s">
        <v>605</v>
      </c>
      <c r="K108" s="73" t="s">
        <v>235</v>
      </c>
      <c r="L108" s="121" t="s">
        <v>268</v>
      </c>
      <c r="M108" s="118" t="s">
        <v>601</v>
      </c>
      <c r="N108" s="121">
        <v>5</v>
      </c>
      <c r="O108" s="118" t="s">
        <v>601</v>
      </c>
      <c r="P108" s="118" t="s">
        <v>602</v>
      </c>
      <c r="Q108" s="121">
        <v>2</v>
      </c>
      <c r="R108" s="119">
        <v>46054</v>
      </c>
      <c r="S108" s="119">
        <v>46203</v>
      </c>
      <c r="T108" s="122" t="s">
        <v>531</v>
      </c>
      <c r="U108" s="73"/>
      <c r="V108" s="73"/>
      <c r="W108" s="73"/>
      <c r="X108" s="73"/>
      <c r="Y108" s="74"/>
      <c r="Z108" s="75"/>
      <c r="AA108" s="72" t="s">
        <v>54</v>
      </c>
      <c r="AB108" s="72" t="s">
        <v>54</v>
      </c>
      <c r="AC108" s="76"/>
      <c r="AD108" s="75"/>
      <c r="AE108" s="74"/>
      <c r="AF108" s="95"/>
      <c r="AG108" s="106"/>
      <c r="AH108" s="105"/>
      <c r="AI108" s="102"/>
      <c r="AJ108" s="78" t="str">
        <f t="shared" si="1"/>
        <v>OM1C5.5</v>
      </c>
      <c r="AK108" s="82" t="s">
        <v>473</v>
      </c>
      <c r="AL108" s="82" t="s">
        <v>81</v>
      </c>
      <c r="AM108" s="92"/>
      <c r="AN108" s="93"/>
      <c r="AP108" s="42"/>
      <c r="AQ108" s="135"/>
      <c r="AR108" s="42"/>
      <c r="AS108" s="136"/>
      <c r="AT108" s="42" t="s">
        <v>606</v>
      </c>
      <c r="AU108" s="43" t="s">
        <v>473</v>
      </c>
      <c r="AV108" s="41"/>
      <c r="AW108" s="41"/>
      <c r="AX108" s="41"/>
      <c r="AZ108" s="41"/>
      <c r="BA108" s="41"/>
      <c r="BB108" s="41"/>
      <c r="BC108" s="41"/>
      <c r="BD108" s="41"/>
      <c r="BE108" s="41"/>
      <c r="BF108" s="41"/>
      <c r="BG108" s="41"/>
      <c r="BH108" s="41"/>
      <c r="BJ108" s="41"/>
      <c r="BK108" s="41"/>
      <c r="BL108" s="41"/>
      <c r="BM108" s="41"/>
      <c r="BN108" s="41"/>
      <c r="BO108" s="41"/>
      <c r="BP108" s="41"/>
      <c r="BQ108" s="41"/>
      <c r="BR108" s="41"/>
    </row>
    <row r="109" spans="1:70" ht="265.39999999999998" customHeight="1" x14ac:dyDescent="0.35">
      <c r="A109" s="115">
        <v>6</v>
      </c>
      <c r="B109" s="72" t="s">
        <v>607</v>
      </c>
      <c r="C109" s="116">
        <v>2025</v>
      </c>
      <c r="D109" s="121" t="s">
        <v>43</v>
      </c>
      <c r="E109" s="118" t="s">
        <v>608</v>
      </c>
      <c r="F109" s="117" t="s">
        <v>8</v>
      </c>
      <c r="G109" s="117" t="s">
        <v>45</v>
      </c>
      <c r="H109" s="117" t="s">
        <v>45</v>
      </c>
      <c r="I109" s="117" t="s">
        <v>45</v>
      </c>
      <c r="J109" s="85" t="s">
        <v>609</v>
      </c>
      <c r="K109" s="73" t="s">
        <v>47</v>
      </c>
      <c r="L109" s="121" t="s">
        <v>48</v>
      </c>
      <c r="M109" s="118" t="s">
        <v>610</v>
      </c>
      <c r="N109" s="117">
        <v>1</v>
      </c>
      <c r="O109" s="118" t="s">
        <v>610</v>
      </c>
      <c r="P109" s="118" t="s">
        <v>611</v>
      </c>
      <c r="Q109" s="121" t="s">
        <v>53</v>
      </c>
      <c r="R109" s="119">
        <v>46069</v>
      </c>
      <c r="S109" s="119">
        <v>46112</v>
      </c>
      <c r="T109" s="123" t="s">
        <v>612</v>
      </c>
      <c r="U109" s="121"/>
      <c r="V109" s="121"/>
      <c r="W109" s="121"/>
      <c r="X109" s="121"/>
      <c r="Y109" s="74"/>
      <c r="Z109" s="75" t="s">
        <v>53</v>
      </c>
      <c r="AA109" s="82" t="s">
        <v>360</v>
      </c>
      <c r="AB109" s="72" t="s">
        <v>54</v>
      </c>
      <c r="AC109" s="76" t="s">
        <v>53</v>
      </c>
      <c r="AD109" s="75" t="s">
        <v>53</v>
      </c>
      <c r="AE109" s="74"/>
      <c r="AF109" s="75" t="s">
        <v>53</v>
      </c>
      <c r="AG109" s="76" t="s">
        <v>53</v>
      </c>
      <c r="AH109" s="76" t="s">
        <v>53</v>
      </c>
      <c r="AI109" s="102"/>
      <c r="AJ109" s="78" t="str">
        <f t="shared" si="1"/>
        <v>H1A1.1</v>
      </c>
      <c r="AK109" s="82" t="s">
        <v>360</v>
      </c>
      <c r="AL109" s="82" t="s">
        <v>81</v>
      </c>
      <c r="AM109" s="83">
        <v>0.99</v>
      </c>
      <c r="AN109" s="106" t="s">
        <v>613</v>
      </c>
      <c r="AP109" s="42"/>
      <c r="AQ109" s="135"/>
      <c r="AR109" s="42"/>
      <c r="AS109" s="136"/>
      <c r="AT109" s="42" t="s">
        <v>58</v>
      </c>
      <c r="AU109" s="43" t="s">
        <v>360</v>
      </c>
      <c r="AV109" s="41"/>
      <c r="AW109" s="41"/>
      <c r="AX109" s="41"/>
      <c r="AZ109" s="41"/>
      <c r="BA109" s="41"/>
      <c r="BB109" s="41"/>
      <c r="BC109" s="41"/>
      <c r="BD109" s="41"/>
      <c r="BE109" s="41"/>
      <c r="BF109" s="41"/>
      <c r="BG109" s="41"/>
      <c r="BH109" s="41"/>
      <c r="BJ109" s="41"/>
      <c r="BK109" s="41"/>
      <c r="BL109" s="41"/>
      <c r="BM109" s="41"/>
      <c r="BN109" s="41"/>
      <c r="BO109" s="41"/>
      <c r="BP109" s="41"/>
      <c r="BQ109" s="41"/>
      <c r="BR109" s="41"/>
    </row>
    <row r="110" spans="1:70" ht="265.39999999999998" customHeight="1" x14ac:dyDescent="0.35">
      <c r="A110" s="115">
        <v>6</v>
      </c>
      <c r="B110" s="72" t="s">
        <v>607</v>
      </c>
      <c r="C110" s="116">
        <v>2025</v>
      </c>
      <c r="D110" s="121" t="s">
        <v>62</v>
      </c>
      <c r="E110" s="118" t="s">
        <v>614</v>
      </c>
      <c r="F110" s="117" t="s">
        <v>8</v>
      </c>
      <c r="G110" s="117" t="s">
        <v>45</v>
      </c>
      <c r="H110" s="117" t="s">
        <v>45</v>
      </c>
      <c r="I110" s="117" t="s">
        <v>45</v>
      </c>
      <c r="J110" s="85" t="s">
        <v>615</v>
      </c>
      <c r="K110" s="73" t="s">
        <v>47</v>
      </c>
      <c r="L110" s="121" t="s">
        <v>48</v>
      </c>
      <c r="M110" s="118" t="s">
        <v>616</v>
      </c>
      <c r="N110" s="117">
        <v>1</v>
      </c>
      <c r="O110" s="118" t="s">
        <v>616</v>
      </c>
      <c r="P110" s="118" t="s">
        <v>611</v>
      </c>
      <c r="Q110" s="121" t="s">
        <v>53</v>
      </c>
      <c r="R110" s="119">
        <v>46069</v>
      </c>
      <c r="S110" s="119">
        <v>46112</v>
      </c>
      <c r="T110" s="123" t="s">
        <v>612</v>
      </c>
      <c r="U110" s="121"/>
      <c r="V110" s="121"/>
      <c r="W110" s="121"/>
      <c r="X110" s="121"/>
      <c r="Y110" s="74"/>
      <c r="Z110" s="75" t="s">
        <v>53</v>
      </c>
      <c r="AA110" s="82" t="s">
        <v>360</v>
      </c>
      <c r="AB110" s="72" t="s">
        <v>54</v>
      </c>
      <c r="AC110" s="76" t="s">
        <v>53</v>
      </c>
      <c r="AD110" s="75" t="s">
        <v>53</v>
      </c>
      <c r="AE110" s="74"/>
      <c r="AF110" s="75" t="s">
        <v>53</v>
      </c>
      <c r="AG110" s="76" t="s">
        <v>53</v>
      </c>
      <c r="AH110" s="76" t="s">
        <v>53</v>
      </c>
      <c r="AI110" s="77" t="s">
        <v>53</v>
      </c>
      <c r="AJ110" s="78" t="str">
        <f t="shared" si="1"/>
        <v>H2A1.1</v>
      </c>
      <c r="AK110" s="82" t="s">
        <v>360</v>
      </c>
      <c r="AL110" s="82" t="s">
        <v>81</v>
      </c>
      <c r="AM110" s="83">
        <v>0.99</v>
      </c>
      <c r="AN110" s="106" t="s">
        <v>617</v>
      </c>
      <c r="AP110" s="42"/>
      <c r="AQ110" s="135"/>
      <c r="AR110" s="42"/>
      <c r="AS110" s="136"/>
      <c r="AT110" s="42" t="s">
        <v>69</v>
      </c>
      <c r="AU110" s="43" t="s">
        <v>360</v>
      </c>
      <c r="AV110" s="41"/>
      <c r="AW110" s="41"/>
      <c r="AX110" s="41"/>
      <c r="AZ110" s="41"/>
      <c r="BA110" s="41"/>
      <c r="BB110" s="41"/>
      <c r="BC110" s="41"/>
      <c r="BD110" s="41"/>
      <c r="BE110" s="41"/>
      <c r="BF110" s="41"/>
      <c r="BG110" s="41"/>
      <c r="BH110" s="41"/>
      <c r="BJ110" s="41"/>
      <c r="BK110" s="41"/>
      <c r="BL110" s="41"/>
      <c r="BM110" s="41"/>
      <c r="BN110" s="41"/>
      <c r="BO110" s="41"/>
      <c r="BP110" s="41"/>
      <c r="BQ110" s="41"/>
      <c r="BR110" s="41"/>
    </row>
    <row r="111" spans="1:70" ht="265.39999999999998" customHeight="1" x14ac:dyDescent="0.35">
      <c r="A111" s="115">
        <v>6</v>
      </c>
      <c r="B111" s="72" t="s">
        <v>607</v>
      </c>
      <c r="C111" s="116">
        <v>2025</v>
      </c>
      <c r="D111" s="121" t="s">
        <v>74</v>
      </c>
      <c r="E111" s="118" t="s">
        <v>618</v>
      </c>
      <c r="F111" s="117" t="s">
        <v>8</v>
      </c>
      <c r="G111" s="117" t="s">
        <v>45</v>
      </c>
      <c r="H111" s="117" t="s">
        <v>45</v>
      </c>
      <c r="I111" s="117" t="s">
        <v>45</v>
      </c>
      <c r="J111" s="85" t="s">
        <v>619</v>
      </c>
      <c r="K111" s="73" t="s">
        <v>47</v>
      </c>
      <c r="L111" s="121" t="s">
        <v>48</v>
      </c>
      <c r="M111" s="118" t="s">
        <v>620</v>
      </c>
      <c r="N111" s="117">
        <v>1</v>
      </c>
      <c r="O111" s="118" t="s">
        <v>620</v>
      </c>
      <c r="P111" s="118" t="s">
        <v>621</v>
      </c>
      <c r="Q111" s="121" t="s">
        <v>53</v>
      </c>
      <c r="R111" s="119">
        <v>46069</v>
      </c>
      <c r="S111" s="119">
        <v>46142</v>
      </c>
      <c r="T111" s="123" t="s">
        <v>612</v>
      </c>
      <c r="U111" s="121"/>
      <c r="V111" s="121"/>
      <c r="W111" s="121"/>
      <c r="X111" s="121"/>
      <c r="Y111" s="74"/>
      <c r="Z111" s="75" t="s">
        <v>53</v>
      </c>
      <c r="AA111" s="82" t="s">
        <v>360</v>
      </c>
      <c r="AB111" s="72" t="s">
        <v>54</v>
      </c>
      <c r="AC111" s="76" t="s">
        <v>53</v>
      </c>
      <c r="AD111" s="75" t="s">
        <v>53</v>
      </c>
      <c r="AE111" s="74"/>
      <c r="AF111" s="75" t="s">
        <v>53</v>
      </c>
      <c r="AG111" s="76" t="s">
        <v>53</v>
      </c>
      <c r="AH111" s="76" t="s">
        <v>53</v>
      </c>
      <c r="AI111" s="77" t="s">
        <v>53</v>
      </c>
      <c r="AJ111" s="78" t="str">
        <f t="shared" si="1"/>
        <v>H3A1.1</v>
      </c>
      <c r="AK111" s="82" t="s">
        <v>360</v>
      </c>
      <c r="AL111" s="82" t="s">
        <v>150</v>
      </c>
      <c r="AM111" s="83">
        <v>1</v>
      </c>
      <c r="AN111" s="106" t="s">
        <v>622</v>
      </c>
      <c r="AP111" s="42"/>
      <c r="AQ111" s="135"/>
      <c r="AR111" s="42"/>
      <c r="AS111" s="136"/>
      <c r="AT111" s="42" t="s">
        <v>82</v>
      </c>
      <c r="AU111" s="43" t="s">
        <v>360</v>
      </c>
      <c r="AV111" s="41"/>
      <c r="AW111" s="41"/>
      <c r="AX111" s="41"/>
      <c r="AZ111" s="41"/>
      <c r="BA111" s="41"/>
      <c r="BB111" s="41"/>
      <c r="BC111" s="41"/>
      <c r="BD111" s="41"/>
      <c r="BE111" s="41"/>
      <c r="BF111" s="41"/>
      <c r="BG111" s="41"/>
      <c r="BH111" s="41"/>
      <c r="BJ111" s="41"/>
      <c r="BK111" s="41"/>
      <c r="BL111" s="41"/>
      <c r="BM111" s="41"/>
      <c r="BN111" s="41"/>
      <c r="BO111" s="41"/>
      <c r="BP111" s="41"/>
      <c r="BQ111" s="41"/>
      <c r="BR111" s="41"/>
    </row>
    <row r="112" spans="1:70" ht="265.39999999999998" customHeight="1" x14ac:dyDescent="0.35">
      <c r="A112" s="115">
        <v>6</v>
      </c>
      <c r="B112" s="72" t="s">
        <v>607</v>
      </c>
      <c r="C112" s="116">
        <v>2025</v>
      </c>
      <c r="D112" s="121" t="s">
        <v>83</v>
      </c>
      <c r="E112" s="118" t="s">
        <v>623</v>
      </c>
      <c r="F112" s="117" t="s">
        <v>8</v>
      </c>
      <c r="G112" s="117" t="s">
        <v>45</v>
      </c>
      <c r="H112" s="117" t="s">
        <v>45</v>
      </c>
      <c r="I112" s="117" t="s">
        <v>45</v>
      </c>
      <c r="J112" s="85" t="s">
        <v>624</v>
      </c>
      <c r="K112" s="73" t="s">
        <v>47</v>
      </c>
      <c r="L112" s="121" t="s">
        <v>48</v>
      </c>
      <c r="M112" s="118" t="s">
        <v>625</v>
      </c>
      <c r="N112" s="117">
        <v>1</v>
      </c>
      <c r="O112" s="118" t="s">
        <v>625</v>
      </c>
      <c r="P112" s="118" t="s">
        <v>626</v>
      </c>
      <c r="Q112" s="121" t="s">
        <v>53</v>
      </c>
      <c r="R112" s="119">
        <v>46023</v>
      </c>
      <c r="S112" s="119">
        <v>46031</v>
      </c>
      <c r="T112" s="123" t="s">
        <v>612</v>
      </c>
      <c r="U112" s="121"/>
      <c r="V112" s="121"/>
      <c r="W112" s="121"/>
      <c r="X112" s="121"/>
      <c r="Y112" s="74"/>
      <c r="Z112" s="75" t="s">
        <v>53</v>
      </c>
      <c r="AA112" s="82" t="s">
        <v>360</v>
      </c>
      <c r="AB112" s="72" t="s">
        <v>54</v>
      </c>
      <c r="AC112" s="76" t="s">
        <v>53</v>
      </c>
      <c r="AD112" s="75" t="s">
        <v>53</v>
      </c>
      <c r="AE112" s="74"/>
      <c r="AF112" s="75" t="s">
        <v>53</v>
      </c>
      <c r="AG112" s="76" t="s">
        <v>53</v>
      </c>
      <c r="AH112" s="76" t="s">
        <v>53</v>
      </c>
      <c r="AI112" s="77" t="s">
        <v>53</v>
      </c>
      <c r="AJ112" s="78" t="str">
        <f t="shared" si="1"/>
        <v>H4A1.1</v>
      </c>
      <c r="AK112" s="82" t="s">
        <v>360</v>
      </c>
      <c r="AL112" s="82" t="s">
        <v>150</v>
      </c>
      <c r="AM112" s="83">
        <v>1</v>
      </c>
      <c r="AN112" s="106" t="s">
        <v>627</v>
      </c>
      <c r="AP112" s="42"/>
      <c r="AQ112" s="135"/>
      <c r="AR112" s="42"/>
      <c r="AS112" s="136"/>
      <c r="AT112" s="42" t="s">
        <v>89</v>
      </c>
      <c r="AU112" s="43" t="s">
        <v>360</v>
      </c>
      <c r="AV112" s="41"/>
      <c r="AW112" s="41"/>
      <c r="AX112" s="41"/>
      <c r="AZ112" s="41"/>
      <c r="BA112" s="41"/>
      <c r="BB112" s="41"/>
      <c r="BC112" s="41"/>
      <c r="BD112" s="41"/>
      <c r="BE112" s="41"/>
      <c r="BF112" s="41"/>
      <c r="BG112" s="41"/>
      <c r="BH112" s="41"/>
      <c r="BJ112" s="41"/>
      <c r="BK112" s="41"/>
      <c r="BL112" s="41"/>
      <c r="BM112" s="41"/>
      <c r="BN112" s="41"/>
      <c r="BO112" s="41"/>
      <c r="BP112" s="41"/>
      <c r="BQ112" s="41"/>
      <c r="BR112" s="41"/>
    </row>
    <row r="113" spans="1:70" ht="265.39999999999998" customHeight="1" x14ac:dyDescent="0.35">
      <c r="A113" s="115">
        <v>6</v>
      </c>
      <c r="B113" s="72" t="s">
        <v>607</v>
      </c>
      <c r="C113" s="116">
        <v>2025</v>
      </c>
      <c r="D113" s="121" t="s">
        <v>90</v>
      </c>
      <c r="E113" s="118" t="s">
        <v>628</v>
      </c>
      <c r="F113" s="117" t="s">
        <v>8</v>
      </c>
      <c r="G113" s="117" t="s">
        <v>45</v>
      </c>
      <c r="H113" s="117" t="s">
        <v>45</v>
      </c>
      <c r="I113" s="117" t="s">
        <v>45</v>
      </c>
      <c r="J113" s="85" t="s">
        <v>629</v>
      </c>
      <c r="K113" s="73" t="s">
        <v>47</v>
      </c>
      <c r="L113" s="121" t="s">
        <v>48</v>
      </c>
      <c r="M113" s="118" t="s">
        <v>630</v>
      </c>
      <c r="N113" s="117">
        <v>1</v>
      </c>
      <c r="O113" s="118" t="s">
        <v>630</v>
      </c>
      <c r="P113" s="118" t="s">
        <v>631</v>
      </c>
      <c r="Q113" s="121" t="s">
        <v>53</v>
      </c>
      <c r="R113" s="119">
        <v>46069</v>
      </c>
      <c r="S113" s="119">
        <v>46392</v>
      </c>
      <c r="T113" s="123" t="s">
        <v>612</v>
      </c>
      <c r="U113" s="121"/>
      <c r="V113" s="121"/>
      <c r="W113" s="121"/>
      <c r="X113" s="121"/>
      <c r="Y113" s="74"/>
      <c r="Z113" s="75" t="s">
        <v>53</v>
      </c>
      <c r="AA113" s="82" t="s">
        <v>360</v>
      </c>
      <c r="AB113" s="72" t="s">
        <v>54</v>
      </c>
      <c r="AC113" s="76" t="s">
        <v>53</v>
      </c>
      <c r="AD113" s="75" t="s">
        <v>53</v>
      </c>
      <c r="AE113" s="74"/>
      <c r="AF113" s="75" t="s">
        <v>53</v>
      </c>
      <c r="AG113" s="76" t="s">
        <v>53</v>
      </c>
      <c r="AH113" s="76" t="s">
        <v>53</v>
      </c>
      <c r="AI113" s="77" t="s">
        <v>53</v>
      </c>
      <c r="AJ113" s="78" t="str">
        <f t="shared" si="1"/>
        <v>H5A1.1</v>
      </c>
      <c r="AK113" s="82" t="s">
        <v>360</v>
      </c>
      <c r="AL113" s="82" t="s">
        <v>150</v>
      </c>
      <c r="AM113" s="83">
        <v>1</v>
      </c>
      <c r="AN113" s="106" t="s">
        <v>632</v>
      </c>
      <c r="AP113" s="42"/>
      <c r="AQ113" s="135"/>
      <c r="AR113" s="42"/>
      <c r="AS113" s="136"/>
      <c r="AT113" s="42" t="s">
        <v>97</v>
      </c>
      <c r="AU113" s="43" t="s">
        <v>360</v>
      </c>
      <c r="AV113" s="41"/>
      <c r="AW113" s="41"/>
      <c r="AX113" s="41"/>
      <c r="AZ113" s="41"/>
      <c r="BA113" s="41"/>
      <c r="BB113" s="41"/>
      <c r="BC113" s="41"/>
      <c r="BD113" s="41"/>
      <c r="BE113" s="41"/>
      <c r="BF113" s="41"/>
      <c r="BG113" s="41"/>
      <c r="BH113" s="41"/>
      <c r="BJ113" s="41"/>
      <c r="BK113" s="41"/>
      <c r="BL113" s="41"/>
      <c r="BM113" s="41"/>
      <c r="BN113" s="41"/>
      <c r="BO113" s="41"/>
      <c r="BP113" s="41"/>
      <c r="BQ113" s="41"/>
      <c r="BR113" s="41"/>
    </row>
    <row r="114" spans="1:70" ht="265.39999999999998" customHeight="1" x14ac:dyDescent="0.35">
      <c r="A114" s="115">
        <v>6</v>
      </c>
      <c r="B114" s="72" t="s">
        <v>607</v>
      </c>
      <c r="C114" s="116">
        <v>2025</v>
      </c>
      <c r="D114" s="121" t="s">
        <v>98</v>
      </c>
      <c r="E114" s="118" t="s">
        <v>633</v>
      </c>
      <c r="F114" s="117" t="s">
        <v>8</v>
      </c>
      <c r="G114" s="117" t="s">
        <v>45</v>
      </c>
      <c r="H114" s="117" t="s">
        <v>45</v>
      </c>
      <c r="I114" s="117" t="s">
        <v>45</v>
      </c>
      <c r="J114" s="85" t="s">
        <v>629</v>
      </c>
      <c r="K114" s="73" t="s">
        <v>47</v>
      </c>
      <c r="L114" s="121" t="s">
        <v>48</v>
      </c>
      <c r="M114" s="118" t="s">
        <v>634</v>
      </c>
      <c r="N114" s="117">
        <v>1</v>
      </c>
      <c r="O114" s="118" t="s">
        <v>634</v>
      </c>
      <c r="P114" s="118" t="s">
        <v>611</v>
      </c>
      <c r="Q114" s="121" t="s">
        <v>53</v>
      </c>
      <c r="R114" s="119">
        <v>46069</v>
      </c>
      <c r="S114" s="119">
        <v>46112</v>
      </c>
      <c r="T114" s="123" t="s">
        <v>612</v>
      </c>
      <c r="U114" s="121"/>
      <c r="V114" s="121"/>
      <c r="W114" s="121"/>
      <c r="X114" s="121"/>
      <c r="Y114" s="74"/>
      <c r="Z114" s="75" t="s">
        <v>53</v>
      </c>
      <c r="AA114" s="82" t="s">
        <v>360</v>
      </c>
      <c r="AB114" s="72" t="s">
        <v>54</v>
      </c>
      <c r="AC114" s="76" t="s">
        <v>53</v>
      </c>
      <c r="AD114" s="75" t="s">
        <v>53</v>
      </c>
      <c r="AE114" s="74"/>
      <c r="AF114" s="75" t="s">
        <v>53</v>
      </c>
      <c r="AG114" s="76" t="s">
        <v>53</v>
      </c>
      <c r="AH114" s="76" t="s">
        <v>53</v>
      </c>
      <c r="AI114" s="77" t="s">
        <v>53</v>
      </c>
      <c r="AJ114" s="78" t="str">
        <f t="shared" si="1"/>
        <v>H6A1.1</v>
      </c>
      <c r="AK114" s="82" t="s">
        <v>360</v>
      </c>
      <c r="AL114" s="82" t="s">
        <v>81</v>
      </c>
      <c r="AM114" s="83">
        <v>0.99</v>
      </c>
      <c r="AN114" s="106" t="s">
        <v>635</v>
      </c>
      <c r="AP114" s="42"/>
      <c r="AQ114" s="135"/>
      <c r="AR114" s="42"/>
      <c r="AS114" s="136"/>
      <c r="AT114" s="42" t="s">
        <v>105</v>
      </c>
      <c r="AU114" s="43" t="s">
        <v>360</v>
      </c>
      <c r="AV114" s="41"/>
      <c r="AW114" s="41"/>
      <c r="AX114" s="41"/>
      <c r="AZ114" s="41"/>
      <c r="BA114" s="41"/>
      <c r="BB114" s="41"/>
      <c r="BC114" s="41"/>
      <c r="BD114" s="41"/>
      <c r="BE114" s="41"/>
      <c r="BF114" s="41"/>
      <c r="BG114" s="41"/>
      <c r="BH114" s="41"/>
      <c r="BJ114" s="41"/>
      <c r="BK114" s="41"/>
      <c r="BL114" s="41"/>
      <c r="BM114" s="41"/>
      <c r="BN114" s="41"/>
      <c r="BO114" s="41"/>
      <c r="BP114" s="41"/>
      <c r="BQ114" s="41"/>
      <c r="BR114" s="41"/>
    </row>
    <row r="115" spans="1:70" ht="265.39999999999998" customHeight="1" x14ac:dyDescent="0.35">
      <c r="A115" s="115">
        <v>6</v>
      </c>
      <c r="B115" s="72" t="s">
        <v>607</v>
      </c>
      <c r="C115" s="116">
        <v>2025</v>
      </c>
      <c r="D115" s="121" t="s">
        <v>158</v>
      </c>
      <c r="E115" s="118" t="s">
        <v>636</v>
      </c>
      <c r="F115" s="117" t="s">
        <v>8</v>
      </c>
      <c r="G115" s="117" t="s">
        <v>45</v>
      </c>
      <c r="H115" s="117" t="s">
        <v>45</v>
      </c>
      <c r="I115" s="117" t="s">
        <v>45</v>
      </c>
      <c r="J115" s="85" t="s">
        <v>629</v>
      </c>
      <c r="K115" s="73" t="s">
        <v>47</v>
      </c>
      <c r="L115" s="121" t="s">
        <v>48</v>
      </c>
      <c r="M115" s="118" t="s">
        <v>637</v>
      </c>
      <c r="N115" s="117">
        <v>1</v>
      </c>
      <c r="O115" s="118" t="s">
        <v>637</v>
      </c>
      <c r="P115" s="118" t="s">
        <v>638</v>
      </c>
      <c r="Q115" s="121" t="s">
        <v>53</v>
      </c>
      <c r="R115" s="119">
        <v>46013</v>
      </c>
      <c r="S115" s="119">
        <v>46052</v>
      </c>
      <c r="T115" s="123" t="s">
        <v>612</v>
      </c>
      <c r="U115" s="121"/>
      <c r="V115" s="121"/>
      <c r="W115" s="121"/>
      <c r="X115" s="121"/>
      <c r="Y115" s="74"/>
      <c r="Z115" s="75" t="s">
        <v>53</v>
      </c>
      <c r="AA115" s="82" t="s">
        <v>360</v>
      </c>
      <c r="AB115" s="72" t="s">
        <v>54</v>
      </c>
      <c r="AC115" s="76" t="s">
        <v>53</v>
      </c>
      <c r="AD115" s="75" t="s">
        <v>53</v>
      </c>
      <c r="AE115" s="74"/>
      <c r="AF115" s="75" t="s">
        <v>53</v>
      </c>
      <c r="AG115" s="76" t="s">
        <v>53</v>
      </c>
      <c r="AH115" s="76" t="s">
        <v>53</v>
      </c>
      <c r="AI115" s="77" t="s">
        <v>53</v>
      </c>
      <c r="AJ115" s="78" t="str">
        <f t="shared" si="1"/>
        <v>H7A1.1</v>
      </c>
      <c r="AK115" s="82" t="s">
        <v>360</v>
      </c>
      <c r="AL115" s="82" t="s">
        <v>81</v>
      </c>
      <c r="AM115" s="83">
        <v>0.3</v>
      </c>
      <c r="AN115" s="106" t="s">
        <v>639</v>
      </c>
      <c r="AP115" s="42"/>
      <c r="AQ115" s="135"/>
      <c r="AR115" s="42"/>
      <c r="AS115" s="136"/>
      <c r="AT115" s="42" t="s">
        <v>165</v>
      </c>
      <c r="AU115" s="43" t="s">
        <v>360</v>
      </c>
      <c r="AV115" s="41"/>
      <c r="AW115" s="41"/>
      <c r="AX115" s="41"/>
      <c r="AZ115" s="41"/>
      <c r="BA115" s="41"/>
      <c r="BB115" s="41"/>
      <c r="BC115" s="41"/>
      <c r="BD115" s="41"/>
      <c r="BE115" s="41"/>
      <c r="BF115" s="41"/>
      <c r="BG115" s="41"/>
      <c r="BH115" s="41"/>
      <c r="BJ115" s="41"/>
      <c r="BK115" s="41"/>
      <c r="BL115" s="41"/>
      <c r="BM115" s="41"/>
      <c r="BN115" s="41"/>
      <c r="BO115" s="41"/>
      <c r="BP115" s="41"/>
      <c r="BQ115" s="41"/>
      <c r="BR115" s="41"/>
    </row>
    <row r="116" spans="1:70" ht="265.39999999999998" customHeight="1" x14ac:dyDescent="0.35">
      <c r="A116" s="115">
        <v>7</v>
      </c>
      <c r="B116" s="72" t="s">
        <v>640</v>
      </c>
      <c r="C116" s="116">
        <v>2025</v>
      </c>
      <c r="D116" s="121" t="s">
        <v>62</v>
      </c>
      <c r="E116" s="118" t="s">
        <v>641</v>
      </c>
      <c r="F116" s="117" t="s">
        <v>8</v>
      </c>
      <c r="G116" s="117" t="s">
        <v>45</v>
      </c>
      <c r="H116" s="117" t="s">
        <v>45</v>
      </c>
      <c r="I116" s="117" t="s">
        <v>45</v>
      </c>
      <c r="J116" s="85" t="s">
        <v>642</v>
      </c>
      <c r="K116" s="73" t="s">
        <v>47</v>
      </c>
      <c r="L116" s="121" t="s">
        <v>48</v>
      </c>
      <c r="M116" s="118" t="s">
        <v>643</v>
      </c>
      <c r="N116" s="117">
        <v>1</v>
      </c>
      <c r="O116" s="118" t="s">
        <v>643</v>
      </c>
      <c r="P116" s="85" t="s">
        <v>644</v>
      </c>
      <c r="Q116" s="121" t="s">
        <v>53</v>
      </c>
      <c r="R116" s="119">
        <v>46024</v>
      </c>
      <c r="S116" s="119">
        <v>46203</v>
      </c>
      <c r="T116" s="122" t="s">
        <v>645</v>
      </c>
      <c r="U116" s="73"/>
      <c r="V116" s="73"/>
      <c r="W116" s="73"/>
      <c r="X116" s="73"/>
      <c r="Y116" s="74"/>
      <c r="Z116" s="75" t="s">
        <v>53</v>
      </c>
      <c r="AA116" s="72" t="s">
        <v>54</v>
      </c>
      <c r="AB116" s="72" t="s">
        <v>54</v>
      </c>
      <c r="AC116" s="76" t="s">
        <v>53</v>
      </c>
      <c r="AD116" s="75" t="s">
        <v>53</v>
      </c>
      <c r="AE116" s="74"/>
      <c r="AF116" s="75" t="s">
        <v>53</v>
      </c>
      <c r="AG116" s="76" t="s">
        <v>53</v>
      </c>
      <c r="AH116" s="76" t="s">
        <v>53</v>
      </c>
      <c r="AI116" s="77" t="s">
        <v>53</v>
      </c>
      <c r="AJ116" s="78" t="str">
        <f t="shared" si="1"/>
        <v>H2A1.1</v>
      </c>
      <c r="AK116" s="82" t="s">
        <v>646</v>
      </c>
      <c r="AL116" s="82" t="s">
        <v>81</v>
      </c>
      <c r="AM116" s="92"/>
      <c r="AN116" s="93"/>
      <c r="AP116" s="42"/>
      <c r="AQ116" s="135"/>
      <c r="AR116" s="42"/>
      <c r="AS116" s="136"/>
      <c r="AT116" s="42" t="s">
        <v>69</v>
      </c>
      <c r="AU116" s="43" t="s">
        <v>646</v>
      </c>
      <c r="AV116" s="41"/>
      <c r="AW116" s="41"/>
      <c r="AX116" s="41"/>
      <c r="AZ116" s="41"/>
      <c r="BA116" s="41"/>
      <c r="BB116" s="41"/>
      <c r="BC116" s="41"/>
      <c r="BD116" s="41"/>
      <c r="BE116" s="41"/>
      <c r="BF116" s="41"/>
      <c r="BG116" s="41"/>
      <c r="BH116" s="41"/>
      <c r="BJ116" s="41"/>
      <c r="BK116" s="41"/>
      <c r="BL116" s="41"/>
      <c r="BM116" s="41"/>
      <c r="BN116" s="41"/>
      <c r="BO116" s="41"/>
      <c r="BP116" s="41"/>
      <c r="BQ116" s="41"/>
      <c r="BR116" s="41"/>
    </row>
    <row r="117" spans="1:70" ht="265.39999999999998" customHeight="1" x14ac:dyDescent="0.35">
      <c r="A117" s="115">
        <v>7</v>
      </c>
      <c r="B117" s="72" t="s">
        <v>640</v>
      </c>
      <c r="C117" s="116">
        <v>2025</v>
      </c>
      <c r="D117" s="121" t="s">
        <v>74</v>
      </c>
      <c r="E117" s="118" t="s">
        <v>647</v>
      </c>
      <c r="F117" s="117" t="s">
        <v>8</v>
      </c>
      <c r="G117" s="117" t="s">
        <v>45</v>
      </c>
      <c r="H117" s="117" t="s">
        <v>45</v>
      </c>
      <c r="I117" s="117" t="s">
        <v>45</v>
      </c>
      <c r="J117" s="85" t="s">
        <v>648</v>
      </c>
      <c r="K117" s="73" t="s">
        <v>47</v>
      </c>
      <c r="L117" s="121" t="s">
        <v>48</v>
      </c>
      <c r="M117" s="118" t="s">
        <v>649</v>
      </c>
      <c r="N117" s="117">
        <v>1</v>
      </c>
      <c r="O117" s="118" t="s">
        <v>649</v>
      </c>
      <c r="P117" s="85" t="s">
        <v>650</v>
      </c>
      <c r="Q117" s="121" t="s">
        <v>53</v>
      </c>
      <c r="R117" s="119">
        <v>46024</v>
      </c>
      <c r="S117" s="119">
        <v>46203</v>
      </c>
      <c r="T117" s="122" t="s">
        <v>645</v>
      </c>
      <c r="U117" s="73"/>
      <c r="V117" s="73"/>
      <c r="W117" s="73"/>
      <c r="X117" s="73"/>
      <c r="Y117" s="74"/>
      <c r="Z117" s="75" t="s">
        <v>53</v>
      </c>
      <c r="AA117" s="72" t="s">
        <v>54</v>
      </c>
      <c r="AB117" s="72" t="s">
        <v>54</v>
      </c>
      <c r="AC117" s="76" t="s">
        <v>53</v>
      </c>
      <c r="AD117" s="75" t="s">
        <v>53</v>
      </c>
      <c r="AE117" s="74"/>
      <c r="AF117" s="75" t="s">
        <v>53</v>
      </c>
      <c r="AG117" s="76" t="s">
        <v>53</v>
      </c>
      <c r="AH117" s="76" t="s">
        <v>53</v>
      </c>
      <c r="AI117" s="77" t="s">
        <v>53</v>
      </c>
      <c r="AJ117" s="78" t="str">
        <f t="shared" si="1"/>
        <v>H3A1.1</v>
      </c>
      <c r="AK117" s="82" t="s">
        <v>646</v>
      </c>
      <c r="AL117" s="82" t="s">
        <v>81</v>
      </c>
      <c r="AM117" s="92"/>
      <c r="AN117" s="93"/>
      <c r="AP117" s="42"/>
      <c r="AQ117" s="135"/>
      <c r="AR117" s="42"/>
      <c r="AS117" s="136"/>
      <c r="AT117" s="42" t="s">
        <v>82</v>
      </c>
      <c r="AU117" s="43" t="s">
        <v>646</v>
      </c>
      <c r="AV117" s="41"/>
      <c r="AW117" s="41"/>
      <c r="AX117" s="41"/>
      <c r="AZ117" s="41"/>
      <c r="BA117" s="41"/>
      <c r="BB117" s="41"/>
      <c r="BC117" s="41"/>
      <c r="BD117" s="41"/>
      <c r="BE117" s="41"/>
      <c r="BF117" s="41"/>
      <c r="BG117" s="41"/>
      <c r="BH117" s="41"/>
      <c r="BJ117" s="41"/>
      <c r="BK117" s="41"/>
      <c r="BL117" s="41"/>
      <c r="BM117" s="41"/>
      <c r="BN117" s="41"/>
      <c r="BO117" s="41"/>
      <c r="BP117" s="41"/>
      <c r="BQ117" s="41"/>
      <c r="BR117" s="41"/>
    </row>
    <row r="118" spans="1:70" ht="265.39999999999998" customHeight="1" x14ac:dyDescent="0.35">
      <c r="A118" s="115">
        <v>7</v>
      </c>
      <c r="B118" s="72" t="s">
        <v>640</v>
      </c>
      <c r="C118" s="116">
        <v>2025</v>
      </c>
      <c r="D118" s="121" t="s">
        <v>83</v>
      </c>
      <c r="E118" s="118" t="s">
        <v>651</v>
      </c>
      <c r="F118" s="117" t="s">
        <v>8</v>
      </c>
      <c r="G118" s="117" t="s">
        <v>45</v>
      </c>
      <c r="H118" s="117" t="s">
        <v>45</v>
      </c>
      <c r="I118" s="117" t="s">
        <v>45</v>
      </c>
      <c r="J118" s="85" t="s">
        <v>652</v>
      </c>
      <c r="K118" s="73" t="s">
        <v>47</v>
      </c>
      <c r="L118" s="121" t="s">
        <v>48</v>
      </c>
      <c r="M118" s="118" t="s">
        <v>653</v>
      </c>
      <c r="N118" s="117">
        <v>1</v>
      </c>
      <c r="O118" s="118" t="s">
        <v>653</v>
      </c>
      <c r="P118" s="85" t="s">
        <v>654</v>
      </c>
      <c r="Q118" s="121" t="s">
        <v>53</v>
      </c>
      <c r="R118" s="119">
        <v>46024</v>
      </c>
      <c r="S118" s="119">
        <v>46386</v>
      </c>
      <c r="T118" s="122" t="s">
        <v>655</v>
      </c>
      <c r="U118" s="73"/>
      <c r="V118" s="73"/>
      <c r="W118" s="73"/>
      <c r="X118" s="73"/>
      <c r="Y118" s="74"/>
      <c r="Z118" s="75" t="s">
        <v>53</v>
      </c>
      <c r="AA118" s="72" t="s">
        <v>54</v>
      </c>
      <c r="AB118" s="72" t="s">
        <v>54</v>
      </c>
      <c r="AC118" s="76" t="s">
        <v>53</v>
      </c>
      <c r="AD118" s="75" t="s">
        <v>53</v>
      </c>
      <c r="AE118" s="74"/>
      <c r="AF118" s="75" t="s">
        <v>53</v>
      </c>
      <c r="AG118" s="76" t="s">
        <v>53</v>
      </c>
      <c r="AH118" s="76" t="s">
        <v>53</v>
      </c>
      <c r="AI118" s="77" t="s">
        <v>53</v>
      </c>
      <c r="AJ118" s="78" t="str">
        <f t="shared" si="1"/>
        <v>H4A1.1</v>
      </c>
      <c r="AK118" s="82" t="s">
        <v>646</v>
      </c>
      <c r="AL118" s="82" t="s">
        <v>81</v>
      </c>
      <c r="AM118" s="92"/>
      <c r="AN118" s="93"/>
      <c r="AP118" s="42"/>
      <c r="AQ118" s="135"/>
      <c r="AR118" s="42"/>
      <c r="AS118" s="136"/>
      <c r="AT118" s="42" t="s">
        <v>89</v>
      </c>
      <c r="AU118" s="43" t="s">
        <v>646</v>
      </c>
      <c r="AV118" s="41"/>
      <c r="AW118" s="41"/>
      <c r="AX118" s="41"/>
      <c r="AZ118" s="41"/>
      <c r="BA118" s="41"/>
      <c r="BB118" s="41"/>
      <c r="BC118" s="41"/>
      <c r="BD118" s="41"/>
      <c r="BE118" s="41"/>
      <c r="BF118" s="41"/>
      <c r="BG118" s="41"/>
      <c r="BH118" s="41"/>
      <c r="BJ118" s="41"/>
      <c r="BK118" s="41"/>
      <c r="BL118" s="41"/>
      <c r="BM118" s="41"/>
      <c r="BN118" s="41"/>
      <c r="BO118" s="41"/>
      <c r="BP118" s="41"/>
      <c r="BQ118" s="41"/>
      <c r="BR118" s="41"/>
    </row>
    <row r="119" spans="1:70" ht="265.39999999999998" customHeight="1" x14ac:dyDescent="0.35">
      <c r="A119" s="115">
        <v>7</v>
      </c>
      <c r="B119" s="72" t="s">
        <v>640</v>
      </c>
      <c r="C119" s="116">
        <v>2025</v>
      </c>
      <c r="D119" s="121" t="s">
        <v>90</v>
      </c>
      <c r="E119" s="118" t="s">
        <v>656</v>
      </c>
      <c r="F119" s="117" t="s">
        <v>8</v>
      </c>
      <c r="G119" s="117" t="s">
        <v>45</v>
      </c>
      <c r="H119" s="117" t="s">
        <v>45</v>
      </c>
      <c r="I119" s="117" t="s">
        <v>45</v>
      </c>
      <c r="J119" s="85" t="s">
        <v>657</v>
      </c>
      <c r="K119" s="73" t="s">
        <v>47</v>
      </c>
      <c r="L119" s="121" t="s">
        <v>48</v>
      </c>
      <c r="M119" s="118" t="s">
        <v>658</v>
      </c>
      <c r="N119" s="117">
        <v>1</v>
      </c>
      <c r="O119" s="118" t="s">
        <v>658</v>
      </c>
      <c r="P119" s="85" t="s">
        <v>659</v>
      </c>
      <c r="Q119" s="121" t="s">
        <v>53</v>
      </c>
      <c r="R119" s="119">
        <v>46024</v>
      </c>
      <c r="S119" s="119">
        <v>46386</v>
      </c>
      <c r="T119" s="122" t="s">
        <v>645</v>
      </c>
      <c r="U119" s="73"/>
      <c r="V119" s="73"/>
      <c r="W119" s="73"/>
      <c r="X119" s="73"/>
      <c r="Y119" s="74"/>
      <c r="Z119" s="75" t="s">
        <v>53</v>
      </c>
      <c r="AA119" s="72" t="s">
        <v>54</v>
      </c>
      <c r="AB119" s="72" t="s">
        <v>54</v>
      </c>
      <c r="AC119" s="76" t="s">
        <v>53</v>
      </c>
      <c r="AD119" s="75" t="s">
        <v>53</v>
      </c>
      <c r="AE119" s="74"/>
      <c r="AF119" s="75" t="s">
        <v>53</v>
      </c>
      <c r="AG119" s="76" t="s">
        <v>53</v>
      </c>
      <c r="AH119" s="76" t="s">
        <v>53</v>
      </c>
      <c r="AI119" s="77" t="s">
        <v>53</v>
      </c>
      <c r="AJ119" s="78" t="str">
        <f t="shared" si="1"/>
        <v>H5A1.1</v>
      </c>
      <c r="AK119" s="82" t="s">
        <v>646</v>
      </c>
      <c r="AL119" s="82" t="s">
        <v>81</v>
      </c>
      <c r="AM119" s="92"/>
      <c r="AN119" s="93"/>
      <c r="AP119" s="42"/>
      <c r="AQ119" s="135"/>
      <c r="AR119" s="42"/>
      <c r="AS119" s="136"/>
      <c r="AT119" s="42" t="s">
        <v>97</v>
      </c>
      <c r="AU119" s="43" t="s">
        <v>646</v>
      </c>
      <c r="AV119" s="41"/>
      <c r="AW119" s="41"/>
      <c r="AX119" s="41"/>
      <c r="AZ119" s="41"/>
      <c r="BA119" s="41"/>
      <c r="BB119" s="41"/>
      <c r="BC119" s="41"/>
      <c r="BD119" s="41"/>
      <c r="BE119" s="41"/>
      <c r="BF119" s="41"/>
      <c r="BG119" s="41"/>
      <c r="BH119" s="41"/>
      <c r="BJ119" s="41"/>
      <c r="BK119" s="41"/>
      <c r="BL119" s="41"/>
      <c r="BM119" s="41"/>
      <c r="BN119" s="41"/>
      <c r="BO119" s="41"/>
      <c r="BP119" s="41"/>
      <c r="BQ119" s="41"/>
      <c r="BR119" s="41"/>
    </row>
    <row r="120" spans="1:70" ht="265.39999999999998" customHeight="1" x14ac:dyDescent="0.35">
      <c r="A120" s="115">
        <v>7</v>
      </c>
      <c r="B120" s="72" t="s">
        <v>640</v>
      </c>
      <c r="C120" s="116">
        <v>2025</v>
      </c>
      <c r="D120" s="121" t="s">
        <v>98</v>
      </c>
      <c r="E120" s="118" t="s">
        <v>660</v>
      </c>
      <c r="F120" s="117" t="s">
        <v>8</v>
      </c>
      <c r="G120" s="117" t="s">
        <v>45</v>
      </c>
      <c r="H120" s="117" t="s">
        <v>45</v>
      </c>
      <c r="I120" s="117" t="s">
        <v>45</v>
      </c>
      <c r="J120" s="85" t="s">
        <v>661</v>
      </c>
      <c r="K120" s="73" t="s">
        <v>47</v>
      </c>
      <c r="L120" s="121" t="s">
        <v>48</v>
      </c>
      <c r="M120" s="118" t="s">
        <v>662</v>
      </c>
      <c r="N120" s="117">
        <v>1</v>
      </c>
      <c r="O120" s="118" t="s">
        <v>662</v>
      </c>
      <c r="P120" s="85" t="s">
        <v>663</v>
      </c>
      <c r="Q120" s="121" t="s">
        <v>53</v>
      </c>
      <c r="R120" s="119">
        <v>46024</v>
      </c>
      <c r="S120" s="119">
        <v>46052</v>
      </c>
      <c r="T120" s="122" t="s">
        <v>664</v>
      </c>
      <c r="U120" s="73"/>
      <c r="V120" s="73"/>
      <c r="W120" s="73"/>
      <c r="X120" s="73"/>
      <c r="Y120" s="74"/>
      <c r="Z120" s="75" t="s">
        <v>53</v>
      </c>
      <c r="AA120" s="72" t="s">
        <v>54</v>
      </c>
      <c r="AB120" s="72" t="s">
        <v>54</v>
      </c>
      <c r="AC120" s="76" t="s">
        <v>53</v>
      </c>
      <c r="AD120" s="75" t="s">
        <v>53</v>
      </c>
      <c r="AE120" s="74"/>
      <c r="AF120" s="75" t="s">
        <v>53</v>
      </c>
      <c r="AG120" s="76" t="s">
        <v>53</v>
      </c>
      <c r="AH120" s="76" t="s">
        <v>53</v>
      </c>
      <c r="AI120" s="77" t="s">
        <v>53</v>
      </c>
      <c r="AJ120" s="78" t="str">
        <f t="shared" si="1"/>
        <v>H6A1.1</v>
      </c>
      <c r="AK120" s="82" t="s">
        <v>646</v>
      </c>
      <c r="AL120" s="82" t="s">
        <v>81</v>
      </c>
      <c r="AM120" s="92"/>
      <c r="AN120" s="93"/>
      <c r="AP120" s="42"/>
      <c r="AQ120" s="135"/>
      <c r="AR120" s="42"/>
      <c r="AS120" s="136"/>
      <c r="AT120" s="42" t="s">
        <v>105</v>
      </c>
      <c r="AU120" s="43" t="s">
        <v>646</v>
      </c>
      <c r="AV120" s="41"/>
      <c r="AW120" s="41"/>
      <c r="AX120" s="41"/>
      <c r="AZ120" s="41"/>
      <c r="BA120" s="41"/>
      <c r="BB120" s="41"/>
      <c r="BC120" s="41"/>
      <c r="BD120" s="41"/>
      <c r="BE120" s="41"/>
      <c r="BF120" s="41"/>
      <c r="BG120" s="41"/>
      <c r="BH120" s="41"/>
      <c r="BJ120" s="41"/>
      <c r="BK120" s="41"/>
      <c r="BL120" s="41"/>
      <c r="BM120" s="41"/>
      <c r="BN120" s="41"/>
      <c r="BO120" s="41"/>
      <c r="BP120" s="41"/>
      <c r="BQ120" s="41"/>
      <c r="BR120" s="41"/>
    </row>
    <row r="121" spans="1:70" ht="265.39999999999998" customHeight="1" x14ac:dyDescent="0.35">
      <c r="A121" s="115">
        <v>7</v>
      </c>
      <c r="B121" s="72" t="s">
        <v>640</v>
      </c>
      <c r="C121" s="116">
        <v>2025</v>
      </c>
      <c r="D121" s="121" t="s">
        <v>158</v>
      </c>
      <c r="E121" s="118" t="s">
        <v>665</v>
      </c>
      <c r="F121" s="117" t="s">
        <v>8</v>
      </c>
      <c r="G121" s="117" t="s">
        <v>45</v>
      </c>
      <c r="H121" s="117" t="s">
        <v>45</v>
      </c>
      <c r="I121" s="117" t="s">
        <v>45</v>
      </c>
      <c r="J121" s="85" t="s">
        <v>666</v>
      </c>
      <c r="K121" s="73" t="s">
        <v>47</v>
      </c>
      <c r="L121" s="121" t="s">
        <v>48</v>
      </c>
      <c r="M121" s="118" t="s">
        <v>667</v>
      </c>
      <c r="N121" s="117">
        <v>1</v>
      </c>
      <c r="O121" s="118" t="s">
        <v>667</v>
      </c>
      <c r="P121" s="85" t="s">
        <v>668</v>
      </c>
      <c r="Q121" s="121" t="s">
        <v>53</v>
      </c>
      <c r="R121" s="119">
        <v>46024</v>
      </c>
      <c r="S121" s="119">
        <v>46080</v>
      </c>
      <c r="T121" s="122" t="s">
        <v>664</v>
      </c>
      <c r="U121" s="73"/>
      <c r="V121" s="73"/>
      <c r="W121" s="73"/>
      <c r="X121" s="73"/>
      <c r="Y121" s="74"/>
      <c r="Z121" s="75" t="s">
        <v>53</v>
      </c>
      <c r="AA121" s="72" t="s">
        <v>54</v>
      </c>
      <c r="AB121" s="72" t="s">
        <v>54</v>
      </c>
      <c r="AC121" s="76" t="s">
        <v>53</v>
      </c>
      <c r="AD121" s="75" t="s">
        <v>53</v>
      </c>
      <c r="AE121" s="74"/>
      <c r="AF121" s="75" t="s">
        <v>53</v>
      </c>
      <c r="AG121" s="76" t="s">
        <v>53</v>
      </c>
      <c r="AH121" s="76" t="s">
        <v>53</v>
      </c>
      <c r="AI121" s="77" t="s">
        <v>53</v>
      </c>
      <c r="AJ121" s="78" t="str">
        <f t="shared" si="1"/>
        <v>H7A1.1</v>
      </c>
      <c r="AK121" s="82" t="s">
        <v>646</v>
      </c>
      <c r="AL121" s="82" t="s">
        <v>81</v>
      </c>
      <c r="AM121" s="92"/>
      <c r="AN121" s="93"/>
      <c r="AP121" s="42"/>
      <c r="AQ121" s="135"/>
      <c r="AR121" s="42"/>
      <c r="AS121" s="136"/>
      <c r="AT121" s="42" t="s">
        <v>165</v>
      </c>
      <c r="AU121" s="43" t="s">
        <v>646</v>
      </c>
      <c r="AV121" s="41"/>
      <c r="AW121" s="41"/>
      <c r="AX121" s="41"/>
      <c r="AZ121" s="41"/>
      <c r="BA121" s="41"/>
      <c r="BB121" s="41"/>
      <c r="BC121" s="41"/>
      <c r="BD121" s="41"/>
      <c r="BE121" s="41"/>
      <c r="BF121" s="41"/>
      <c r="BG121" s="41"/>
      <c r="BH121" s="41"/>
      <c r="BJ121" s="41"/>
      <c r="BK121" s="41"/>
      <c r="BL121" s="41"/>
      <c r="BM121" s="41"/>
      <c r="BN121" s="41"/>
      <c r="BO121" s="41"/>
      <c r="BP121" s="41"/>
      <c r="BQ121" s="41"/>
      <c r="BR121" s="41"/>
    </row>
    <row r="122" spans="1:70" ht="265.39999999999998" customHeight="1" x14ac:dyDescent="0.35">
      <c r="A122" s="115">
        <v>7</v>
      </c>
      <c r="B122" s="72" t="s">
        <v>640</v>
      </c>
      <c r="C122" s="116">
        <v>2025</v>
      </c>
      <c r="D122" s="121" t="s">
        <v>187</v>
      </c>
      <c r="E122" s="118" t="s">
        <v>669</v>
      </c>
      <c r="F122" s="117" t="s">
        <v>8</v>
      </c>
      <c r="G122" s="117" t="s">
        <v>45</v>
      </c>
      <c r="H122" s="117" t="s">
        <v>45</v>
      </c>
      <c r="I122" s="117" t="s">
        <v>45</v>
      </c>
      <c r="J122" s="85" t="s">
        <v>670</v>
      </c>
      <c r="K122" s="73" t="s">
        <v>47</v>
      </c>
      <c r="L122" s="121" t="s">
        <v>48</v>
      </c>
      <c r="M122" s="118" t="s">
        <v>671</v>
      </c>
      <c r="N122" s="117">
        <v>1</v>
      </c>
      <c r="O122" s="118" t="s">
        <v>671</v>
      </c>
      <c r="P122" s="85" t="s">
        <v>672</v>
      </c>
      <c r="Q122" s="121" t="s">
        <v>53</v>
      </c>
      <c r="R122" s="119">
        <v>46024</v>
      </c>
      <c r="S122" s="119">
        <v>46080</v>
      </c>
      <c r="T122" s="122" t="s">
        <v>664</v>
      </c>
      <c r="U122" s="73"/>
      <c r="V122" s="73"/>
      <c r="W122" s="73"/>
      <c r="X122" s="73"/>
      <c r="Y122" s="74"/>
      <c r="Z122" s="75" t="s">
        <v>53</v>
      </c>
      <c r="AA122" s="72" t="s">
        <v>54</v>
      </c>
      <c r="AB122" s="72" t="s">
        <v>54</v>
      </c>
      <c r="AC122" s="76" t="s">
        <v>53</v>
      </c>
      <c r="AD122" s="75" t="s">
        <v>53</v>
      </c>
      <c r="AE122" s="74"/>
      <c r="AF122" s="75" t="s">
        <v>53</v>
      </c>
      <c r="AG122" s="76" t="s">
        <v>53</v>
      </c>
      <c r="AH122" s="76" t="s">
        <v>53</v>
      </c>
      <c r="AI122" s="77" t="s">
        <v>53</v>
      </c>
      <c r="AJ122" s="78" t="str">
        <f t="shared" si="1"/>
        <v>H10A1.1</v>
      </c>
      <c r="AK122" s="82" t="s">
        <v>646</v>
      </c>
      <c r="AL122" s="82" t="s">
        <v>81</v>
      </c>
      <c r="AM122" s="92"/>
      <c r="AN122" s="93"/>
      <c r="AP122" s="42"/>
      <c r="AQ122" s="135"/>
      <c r="AR122" s="42"/>
      <c r="AS122" s="136"/>
      <c r="AT122" s="42" t="s">
        <v>194</v>
      </c>
      <c r="AU122" s="43" t="s">
        <v>646</v>
      </c>
      <c r="AV122" s="41"/>
      <c r="AW122" s="41"/>
      <c r="AX122" s="41"/>
      <c r="AZ122" s="41"/>
      <c r="BA122" s="41"/>
      <c r="BB122" s="41"/>
      <c r="BC122" s="41"/>
      <c r="BD122" s="41"/>
      <c r="BE122" s="41"/>
      <c r="BF122" s="41"/>
      <c r="BG122" s="41"/>
      <c r="BH122" s="41"/>
      <c r="BJ122" s="41"/>
      <c r="BK122" s="41"/>
      <c r="BL122" s="41"/>
      <c r="BM122" s="41"/>
      <c r="BN122" s="41"/>
      <c r="BO122" s="41"/>
      <c r="BP122" s="41"/>
      <c r="BQ122" s="41"/>
      <c r="BR122" s="41"/>
    </row>
    <row r="123" spans="1:70" ht="265.39999999999998" customHeight="1" x14ac:dyDescent="0.35">
      <c r="A123" s="115">
        <v>8</v>
      </c>
      <c r="B123" s="72" t="s">
        <v>673</v>
      </c>
      <c r="C123" s="125">
        <v>2025</v>
      </c>
      <c r="D123" s="121" t="s">
        <v>43</v>
      </c>
      <c r="E123" s="118" t="s">
        <v>674</v>
      </c>
      <c r="F123" s="117" t="s">
        <v>8</v>
      </c>
      <c r="G123" s="117" t="s">
        <v>45</v>
      </c>
      <c r="H123" s="117" t="s">
        <v>45</v>
      </c>
      <c r="I123" s="117" t="s">
        <v>45</v>
      </c>
      <c r="J123" s="85" t="s">
        <v>675</v>
      </c>
      <c r="K123" s="73" t="s">
        <v>47</v>
      </c>
      <c r="L123" s="121" t="s">
        <v>48</v>
      </c>
      <c r="M123" s="118" t="s">
        <v>676</v>
      </c>
      <c r="N123" s="117">
        <v>1</v>
      </c>
      <c r="O123" s="118" t="s">
        <v>677</v>
      </c>
      <c r="P123" s="118" t="s">
        <v>678</v>
      </c>
      <c r="Q123" s="121">
        <v>2</v>
      </c>
      <c r="R123" s="119">
        <v>46054</v>
      </c>
      <c r="S123" s="119">
        <v>46371</v>
      </c>
      <c r="T123" s="120" t="s">
        <v>679</v>
      </c>
      <c r="U123" s="117"/>
      <c r="V123" s="117"/>
      <c r="W123" s="117"/>
      <c r="X123" s="117"/>
      <c r="Y123" s="108" t="s">
        <v>53</v>
      </c>
      <c r="Z123" s="75" t="s">
        <v>53</v>
      </c>
      <c r="AA123" s="72" t="s">
        <v>54</v>
      </c>
      <c r="AB123" s="72" t="s">
        <v>54</v>
      </c>
      <c r="AC123" s="76" t="s">
        <v>53</v>
      </c>
      <c r="AD123" s="75" t="s">
        <v>53</v>
      </c>
      <c r="AE123" s="108" t="s">
        <v>53</v>
      </c>
      <c r="AF123" s="75" t="s">
        <v>53</v>
      </c>
      <c r="AG123" s="76" t="s">
        <v>53</v>
      </c>
      <c r="AH123" s="76" t="s">
        <v>53</v>
      </c>
      <c r="AI123" s="77" t="s">
        <v>53</v>
      </c>
      <c r="AJ123" s="78" t="str">
        <f t="shared" si="1"/>
        <v>H1A1.1</v>
      </c>
      <c r="AK123" s="82" t="s">
        <v>395</v>
      </c>
      <c r="AL123" s="82" t="s">
        <v>81</v>
      </c>
      <c r="AM123" s="92"/>
      <c r="AN123" s="93"/>
      <c r="AP123" s="42"/>
      <c r="AQ123" s="135"/>
      <c r="AR123" s="42"/>
      <c r="AS123" s="136"/>
      <c r="AT123" s="42" t="s">
        <v>58</v>
      </c>
      <c r="AU123" s="43" t="s">
        <v>395</v>
      </c>
      <c r="AV123" s="41"/>
      <c r="AW123" s="41"/>
      <c r="AX123" s="41"/>
      <c r="AZ123" s="41"/>
      <c r="BA123" s="41"/>
      <c r="BB123" s="41"/>
      <c r="BC123" s="41"/>
      <c r="BD123" s="41"/>
      <c r="BE123" s="41"/>
      <c r="BF123" s="41"/>
      <c r="BG123" s="41"/>
      <c r="BH123" s="41"/>
      <c r="BJ123" s="41"/>
      <c r="BK123" s="41"/>
      <c r="BL123" s="41"/>
      <c r="BM123" s="41"/>
      <c r="BN123" s="41"/>
      <c r="BO123" s="41"/>
      <c r="BP123" s="41"/>
      <c r="BQ123" s="41"/>
      <c r="BR123" s="41"/>
    </row>
    <row r="124" spans="1:70" ht="265.39999999999998" customHeight="1" x14ac:dyDescent="0.35">
      <c r="A124" s="115">
        <v>8</v>
      </c>
      <c r="B124" s="72" t="s">
        <v>673</v>
      </c>
      <c r="C124" s="125">
        <v>2025</v>
      </c>
      <c r="D124" s="121" t="s">
        <v>62</v>
      </c>
      <c r="E124" s="118" t="s">
        <v>680</v>
      </c>
      <c r="F124" s="117" t="s">
        <v>8</v>
      </c>
      <c r="G124" s="117" t="s">
        <v>45</v>
      </c>
      <c r="H124" s="117" t="s">
        <v>45</v>
      </c>
      <c r="I124" s="117" t="s">
        <v>45</v>
      </c>
      <c r="J124" s="85" t="s">
        <v>681</v>
      </c>
      <c r="K124" s="73" t="s">
        <v>47</v>
      </c>
      <c r="L124" s="121" t="s">
        <v>48</v>
      </c>
      <c r="M124" s="118" t="s">
        <v>682</v>
      </c>
      <c r="N124" s="117">
        <v>1</v>
      </c>
      <c r="O124" s="118" t="s">
        <v>683</v>
      </c>
      <c r="P124" s="118" t="s">
        <v>684</v>
      </c>
      <c r="Q124" s="121">
        <v>1</v>
      </c>
      <c r="R124" s="119">
        <v>46054</v>
      </c>
      <c r="S124" s="119">
        <v>46371</v>
      </c>
      <c r="T124" s="120" t="s">
        <v>679</v>
      </c>
      <c r="U124" s="117"/>
      <c r="V124" s="117"/>
      <c r="W124" s="117"/>
      <c r="X124" s="117"/>
      <c r="Y124" s="109" t="s">
        <v>53</v>
      </c>
      <c r="Z124" s="75" t="s">
        <v>53</v>
      </c>
      <c r="AA124" s="72" t="s">
        <v>54</v>
      </c>
      <c r="AB124" s="72" t="s">
        <v>54</v>
      </c>
      <c r="AC124" s="76" t="s">
        <v>53</v>
      </c>
      <c r="AD124" s="75" t="s">
        <v>53</v>
      </c>
      <c r="AE124" s="109" t="s">
        <v>53</v>
      </c>
      <c r="AF124" s="75" t="s">
        <v>53</v>
      </c>
      <c r="AG124" s="76" t="s">
        <v>53</v>
      </c>
      <c r="AH124" s="76" t="s">
        <v>53</v>
      </c>
      <c r="AI124" s="77" t="s">
        <v>53</v>
      </c>
      <c r="AJ124" s="78" t="str">
        <f t="shared" si="1"/>
        <v>H2A1.1</v>
      </c>
      <c r="AK124" s="82" t="s">
        <v>395</v>
      </c>
      <c r="AL124" s="82" t="s">
        <v>81</v>
      </c>
      <c r="AM124" s="92"/>
      <c r="AN124" s="93"/>
      <c r="AP124" s="42"/>
      <c r="AQ124" s="135"/>
      <c r="AR124" s="42"/>
      <c r="AS124" s="136"/>
      <c r="AT124" s="42" t="s">
        <v>69</v>
      </c>
      <c r="AU124" s="43" t="s">
        <v>395</v>
      </c>
      <c r="AV124" s="41"/>
      <c r="AW124" s="41"/>
      <c r="AX124" s="41"/>
      <c r="AZ124" s="41"/>
      <c r="BA124" s="41"/>
      <c r="BB124" s="41"/>
      <c r="BC124" s="41"/>
      <c r="BD124" s="41"/>
      <c r="BE124" s="41"/>
      <c r="BF124" s="41"/>
      <c r="BG124" s="41"/>
      <c r="BH124" s="41"/>
      <c r="BJ124" s="41"/>
      <c r="BK124" s="41"/>
      <c r="BL124" s="41"/>
      <c r="BM124" s="41"/>
      <c r="BN124" s="41"/>
      <c r="BO124" s="41"/>
      <c r="BP124" s="41"/>
      <c r="BQ124" s="41"/>
      <c r="BR124" s="41"/>
    </row>
    <row r="125" spans="1:70" ht="265.39999999999998" customHeight="1" x14ac:dyDescent="0.35">
      <c r="A125" s="115">
        <v>8</v>
      </c>
      <c r="B125" s="72" t="s">
        <v>673</v>
      </c>
      <c r="C125" s="125">
        <v>2025</v>
      </c>
      <c r="D125" s="121" t="s">
        <v>74</v>
      </c>
      <c r="E125" s="118" t="s">
        <v>685</v>
      </c>
      <c r="F125" s="117" t="s">
        <v>8</v>
      </c>
      <c r="G125" s="117" t="s">
        <v>45</v>
      </c>
      <c r="H125" s="117" t="s">
        <v>45</v>
      </c>
      <c r="I125" s="117" t="s">
        <v>45</v>
      </c>
      <c r="J125" s="85" t="s">
        <v>686</v>
      </c>
      <c r="K125" s="73" t="s">
        <v>47</v>
      </c>
      <c r="L125" s="121" t="s">
        <v>48</v>
      </c>
      <c r="M125" s="118" t="s">
        <v>687</v>
      </c>
      <c r="N125" s="117">
        <v>1</v>
      </c>
      <c r="O125" s="118" t="s">
        <v>688</v>
      </c>
      <c r="P125" s="118" t="s">
        <v>689</v>
      </c>
      <c r="Q125" s="121">
        <v>1</v>
      </c>
      <c r="R125" s="119">
        <v>46054</v>
      </c>
      <c r="S125" s="119">
        <v>46371</v>
      </c>
      <c r="T125" s="120" t="s">
        <v>679</v>
      </c>
      <c r="U125" s="117"/>
      <c r="V125" s="117"/>
      <c r="W125" s="117"/>
      <c r="X125" s="117"/>
      <c r="Y125" s="109" t="s">
        <v>53</v>
      </c>
      <c r="Z125" s="75" t="s">
        <v>53</v>
      </c>
      <c r="AA125" s="72" t="s">
        <v>54</v>
      </c>
      <c r="AB125" s="72" t="s">
        <v>54</v>
      </c>
      <c r="AC125" s="76" t="s">
        <v>53</v>
      </c>
      <c r="AD125" s="75" t="s">
        <v>53</v>
      </c>
      <c r="AE125" s="109" t="s">
        <v>53</v>
      </c>
      <c r="AF125" s="75" t="s">
        <v>53</v>
      </c>
      <c r="AG125" s="76" t="s">
        <v>53</v>
      </c>
      <c r="AH125" s="76" t="s">
        <v>53</v>
      </c>
      <c r="AI125" s="77" t="s">
        <v>53</v>
      </c>
      <c r="AJ125" s="78" t="str">
        <f t="shared" si="1"/>
        <v>H3A1.1</v>
      </c>
      <c r="AK125" s="82" t="s">
        <v>395</v>
      </c>
      <c r="AL125" s="82" t="s">
        <v>81</v>
      </c>
      <c r="AM125" s="92"/>
      <c r="AN125" s="93"/>
      <c r="AP125" s="42"/>
      <c r="AQ125" s="135"/>
      <c r="AR125" s="42"/>
      <c r="AS125" s="136"/>
      <c r="AT125" s="42" t="s">
        <v>82</v>
      </c>
      <c r="AU125" s="43" t="s">
        <v>395</v>
      </c>
      <c r="AV125" s="41"/>
      <c r="AW125" s="41"/>
      <c r="AX125" s="41"/>
      <c r="AZ125" s="41"/>
      <c r="BA125" s="41"/>
      <c r="BB125" s="41"/>
      <c r="BC125" s="41"/>
      <c r="BD125" s="41"/>
      <c r="BE125" s="41"/>
      <c r="BF125" s="41"/>
      <c r="BG125" s="41"/>
      <c r="BH125" s="41"/>
      <c r="BJ125" s="41"/>
      <c r="BK125" s="41"/>
      <c r="BL125" s="41"/>
      <c r="BM125" s="41"/>
      <c r="BN125" s="41"/>
      <c r="BO125" s="41"/>
      <c r="BP125" s="41"/>
      <c r="BQ125" s="41"/>
      <c r="BR125" s="41"/>
    </row>
    <row r="126" spans="1:70" ht="265.39999999999998" customHeight="1" x14ac:dyDescent="0.35">
      <c r="A126" s="115">
        <v>8</v>
      </c>
      <c r="B126" s="72" t="s">
        <v>673</v>
      </c>
      <c r="C126" s="125">
        <v>2025</v>
      </c>
      <c r="D126" s="121" t="s">
        <v>83</v>
      </c>
      <c r="E126" s="118" t="s">
        <v>690</v>
      </c>
      <c r="F126" s="117" t="s">
        <v>8</v>
      </c>
      <c r="G126" s="117" t="s">
        <v>45</v>
      </c>
      <c r="H126" s="117" t="s">
        <v>45</v>
      </c>
      <c r="I126" s="117" t="s">
        <v>45</v>
      </c>
      <c r="J126" s="85" t="s">
        <v>691</v>
      </c>
      <c r="K126" s="73" t="s">
        <v>47</v>
      </c>
      <c r="L126" s="121" t="s">
        <v>48</v>
      </c>
      <c r="M126" s="118" t="s">
        <v>692</v>
      </c>
      <c r="N126" s="117">
        <v>1</v>
      </c>
      <c r="O126" s="118" t="s">
        <v>693</v>
      </c>
      <c r="P126" s="118" t="s">
        <v>694</v>
      </c>
      <c r="Q126" s="121">
        <v>1</v>
      </c>
      <c r="R126" s="119">
        <v>46054</v>
      </c>
      <c r="S126" s="119">
        <v>46371</v>
      </c>
      <c r="T126" s="120" t="s">
        <v>679</v>
      </c>
      <c r="U126" s="117"/>
      <c r="V126" s="117"/>
      <c r="W126" s="117"/>
      <c r="X126" s="117"/>
      <c r="Y126" s="109" t="s">
        <v>53</v>
      </c>
      <c r="Z126" s="75" t="s">
        <v>53</v>
      </c>
      <c r="AA126" s="72" t="s">
        <v>54</v>
      </c>
      <c r="AB126" s="72" t="s">
        <v>54</v>
      </c>
      <c r="AC126" s="76" t="s">
        <v>53</v>
      </c>
      <c r="AD126" s="75" t="s">
        <v>53</v>
      </c>
      <c r="AE126" s="109" t="s">
        <v>53</v>
      </c>
      <c r="AF126" s="75" t="s">
        <v>53</v>
      </c>
      <c r="AG126" s="76" t="s">
        <v>53</v>
      </c>
      <c r="AH126" s="76" t="s">
        <v>53</v>
      </c>
      <c r="AI126" s="77" t="s">
        <v>53</v>
      </c>
      <c r="AJ126" s="78" t="str">
        <f t="shared" si="1"/>
        <v>H4A1.1</v>
      </c>
      <c r="AK126" s="82" t="s">
        <v>395</v>
      </c>
      <c r="AL126" s="82" t="s">
        <v>81</v>
      </c>
      <c r="AM126" s="92"/>
      <c r="AN126" s="93"/>
      <c r="AP126" s="42"/>
      <c r="AQ126" s="135"/>
      <c r="AR126" s="42"/>
      <c r="AS126" s="136"/>
      <c r="AT126" s="42" t="s">
        <v>89</v>
      </c>
      <c r="AU126" s="43" t="s">
        <v>395</v>
      </c>
      <c r="AV126" s="41"/>
      <c r="AW126" s="41"/>
      <c r="AX126" s="41"/>
      <c r="AZ126" s="41"/>
      <c r="BA126" s="41"/>
      <c r="BB126" s="41"/>
      <c r="BC126" s="41"/>
      <c r="BD126" s="41"/>
      <c r="BE126" s="41"/>
      <c r="BF126" s="41"/>
      <c r="BG126" s="41"/>
      <c r="BH126" s="41"/>
      <c r="BJ126" s="41"/>
      <c r="BK126" s="41"/>
      <c r="BL126" s="41"/>
      <c r="BM126" s="41"/>
      <c r="BN126" s="41"/>
      <c r="BO126" s="41"/>
      <c r="BP126" s="41"/>
      <c r="BQ126" s="41"/>
      <c r="BR126" s="41"/>
    </row>
    <row r="127" spans="1:70" ht="265.39999999999998" customHeight="1" x14ac:dyDescent="0.35">
      <c r="A127" s="115">
        <v>8</v>
      </c>
      <c r="B127" s="72" t="s">
        <v>673</v>
      </c>
      <c r="C127" s="125">
        <v>2025</v>
      </c>
      <c r="D127" s="121" t="s">
        <v>90</v>
      </c>
      <c r="E127" s="118" t="s">
        <v>695</v>
      </c>
      <c r="F127" s="117" t="s">
        <v>8</v>
      </c>
      <c r="G127" s="117" t="s">
        <v>45</v>
      </c>
      <c r="H127" s="117" t="s">
        <v>45</v>
      </c>
      <c r="I127" s="117" t="s">
        <v>45</v>
      </c>
      <c r="J127" s="85" t="s">
        <v>696</v>
      </c>
      <c r="K127" s="73" t="s">
        <v>47</v>
      </c>
      <c r="L127" s="121" t="s">
        <v>48</v>
      </c>
      <c r="M127" s="118" t="s">
        <v>697</v>
      </c>
      <c r="N127" s="117">
        <v>1</v>
      </c>
      <c r="O127" s="124" t="s">
        <v>698</v>
      </c>
      <c r="P127" s="124" t="s">
        <v>699</v>
      </c>
      <c r="Q127" s="121">
        <v>1</v>
      </c>
      <c r="R127" s="119">
        <v>46054</v>
      </c>
      <c r="S127" s="119">
        <v>46371</v>
      </c>
      <c r="T127" s="120" t="s">
        <v>679</v>
      </c>
      <c r="U127" s="117"/>
      <c r="V127" s="117"/>
      <c r="W127" s="117"/>
      <c r="X127" s="117"/>
      <c r="Y127" s="109" t="s">
        <v>53</v>
      </c>
      <c r="Z127" s="75" t="s">
        <v>53</v>
      </c>
      <c r="AA127" s="72" t="s">
        <v>54</v>
      </c>
      <c r="AB127" s="72" t="s">
        <v>54</v>
      </c>
      <c r="AC127" s="76" t="s">
        <v>53</v>
      </c>
      <c r="AD127" s="75" t="s">
        <v>53</v>
      </c>
      <c r="AE127" s="109" t="s">
        <v>53</v>
      </c>
      <c r="AF127" s="75" t="s">
        <v>53</v>
      </c>
      <c r="AG127" s="76" t="s">
        <v>53</v>
      </c>
      <c r="AH127" s="76" t="s">
        <v>53</v>
      </c>
      <c r="AI127" s="77" t="s">
        <v>53</v>
      </c>
      <c r="AJ127" s="78" t="str">
        <f t="shared" si="1"/>
        <v>H5A1.1</v>
      </c>
      <c r="AK127" s="82" t="s">
        <v>55</v>
      </c>
      <c r="AL127" s="82" t="s">
        <v>81</v>
      </c>
      <c r="AM127" s="92"/>
      <c r="AN127" s="93"/>
      <c r="AP127" s="42"/>
      <c r="AQ127" s="135"/>
      <c r="AR127" s="42"/>
      <c r="AS127" s="136"/>
      <c r="AT127" s="42" t="s">
        <v>97</v>
      </c>
      <c r="AU127" s="43" t="s">
        <v>55</v>
      </c>
      <c r="AV127" s="41"/>
      <c r="AW127" s="41"/>
      <c r="AX127" s="41"/>
      <c r="AZ127" s="41"/>
      <c r="BA127" s="41"/>
      <c r="BB127" s="41"/>
      <c r="BC127" s="41"/>
      <c r="BD127" s="41"/>
      <c r="BE127" s="41"/>
      <c r="BF127" s="41"/>
      <c r="BG127" s="41"/>
      <c r="BH127" s="41"/>
      <c r="BJ127" s="41"/>
      <c r="BK127" s="41"/>
      <c r="BL127" s="41"/>
      <c r="BM127" s="41"/>
      <c r="BN127" s="41"/>
      <c r="BO127" s="41"/>
      <c r="BP127" s="41"/>
      <c r="BQ127" s="41"/>
      <c r="BR127" s="41"/>
    </row>
    <row r="128" spans="1:70" ht="265.39999999999998" customHeight="1" x14ac:dyDescent="0.35">
      <c r="A128" s="115">
        <v>8</v>
      </c>
      <c r="B128" s="72" t="s">
        <v>673</v>
      </c>
      <c r="C128" s="125">
        <v>2025</v>
      </c>
      <c r="D128" s="121" t="s">
        <v>90</v>
      </c>
      <c r="E128" s="118" t="s">
        <v>695</v>
      </c>
      <c r="F128" s="117" t="s">
        <v>8</v>
      </c>
      <c r="G128" s="117" t="s">
        <v>45</v>
      </c>
      <c r="H128" s="117" t="s">
        <v>45</v>
      </c>
      <c r="I128" s="117" t="s">
        <v>45</v>
      </c>
      <c r="J128" s="85" t="s">
        <v>696</v>
      </c>
      <c r="K128" s="73" t="s">
        <v>47</v>
      </c>
      <c r="L128" s="121" t="s">
        <v>48</v>
      </c>
      <c r="M128" s="118" t="s">
        <v>697</v>
      </c>
      <c r="N128" s="117">
        <v>2</v>
      </c>
      <c r="O128" s="118" t="s">
        <v>700</v>
      </c>
      <c r="P128" s="124" t="s">
        <v>701</v>
      </c>
      <c r="Q128" s="121">
        <v>1</v>
      </c>
      <c r="R128" s="119">
        <v>46054</v>
      </c>
      <c r="S128" s="119">
        <v>46371</v>
      </c>
      <c r="T128" s="120" t="s">
        <v>679</v>
      </c>
      <c r="U128" s="117"/>
      <c r="V128" s="117"/>
      <c r="W128" s="117"/>
      <c r="X128" s="117"/>
      <c r="Y128" s="109" t="s">
        <v>53</v>
      </c>
      <c r="Z128" s="75" t="s">
        <v>53</v>
      </c>
      <c r="AA128" s="72" t="s">
        <v>54</v>
      </c>
      <c r="AB128" s="72" t="s">
        <v>54</v>
      </c>
      <c r="AC128" s="76" t="s">
        <v>53</v>
      </c>
      <c r="AD128" s="75" t="s">
        <v>53</v>
      </c>
      <c r="AE128" s="109" t="s">
        <v>53</v>
      </c>
      <c r="AF128" s="75" t="s">
        <v>53</v>
      </c>
      <c r="AG128" s="76" t="s">
        <v>53</v>
      </c>
      <c r="AH128" s="76" t="s">
        <v>53</v>
      </c>
      <c r="AI128" s="77" t="s">
        <v>53</v>
      </c>
      <c r="AJ128" s="78" t="str">
        <f t="shared" si="1"/>
        <v>H5A1.2</v>
      </c>
      <c r="AK128" s="82" t="s">
        <v>55</v>
      </c>
      <c r="AL128" s="82" t="s">
        <v>81</v>
      </c>
      <c r="AM128" s="92"/>
      <c r="AN128" s="93"/>
      <c r="AP128" s="42"/>
      <c r="AQ128" s="135"/>
      <c r="AR128" s="42"/>
      <c r="AS128" s="136"/>
      <c r="AT128" s="42" t="s">
        <v>702</v>
      </c>
      <c r="AU128" s="43" t="s">
        <v>55</v>
      </c>
      <c r="AV128" s="41"/>
      <c r="AW128" s="41"/>
      <c r="AX128" s="41"/>
      <c r="AZ128" s="41"/>
      <c r="BA128" s="41"/>
      <c r="BB128" s="41"/>
      <c r="BC128" s="41"/>
      <c r="BD128" s="41"/>
      <c r="BE128" s="41"/>
      <c r="BF128" s="41"/>
      <c r="BG128" s="41"/>
      <c r="BH128" s="41"/>
      <c r="BJ128" s="41"/>
      <c r="BK128" s="41"/>
      <c r="BL128" s="41"/>
      <c r="BM128" s="41"/>
      <c r="BN128" s="41"/>
      <c r="BO128" s="41"/>
      <c r="BP128" s="41"/>
      <c r="BQ128" s="41"/>
      <c r="BR128" s="41"/>
    </row>
    <row r="129" spans="1:70" ht="265.39999999999998" customHeight="1" x14ac:dyDescent="0.35">
      <c r="A129" s="115">
        <v>8</v>
      </c>
      <c r="B129" s="72" t="s">
        <v>673</v>
      </c>
      <c r="C129" s="125">
        <v>2025</v>
      </c>
      <c r="D129" s="121" t="s">
        <v>98</v>
      </c>
      <c r="E129" s="118" t="s">
        <v>703</v>
      </c>
      <c r="F129" s="117" t="s">
        <v>8</v>
      </c>
      <c r="G129" s="117" t="s">
        <v>45</v>
      </c>
      <c r="H129" s="117" t="s">
        <v>45</v>
      </c>
      <c r="I129" s="117" t="s">
        <v>45</v>
      </c>
      <c r="J129" s="85" t="s">
        <v>704</v>
      </c>
      <c r="K129" s="73" t="s">
        <v>47</v>
      </c>
      <c r="L129" s="121" t="s">
        <v>48</v>
      </c>
      <c r="M129" s="118" t="s">
        <v>705</v>
      </c>
      <c r="N129" s="117">
        <v>1</v>
      </c>
      <c r="O129" s="118" t="s">
        <v>706</v>
      </c>
      <c r="P129" s="118" t="s">
        <v>707</v>
      </c>
      <c r="Q129" s="121">
        <v>1</v>
      </c>
      <c r="R129" s="119">
        <v>46054</v>
      </c>
      <c r="S129" s="119">
        <v>46371</v>
      </c>
      <c r="T129" s="120" t="s">
        <v>679</v>
      </c>
      <c r="U129" s="117"/>
      <c r="V129" s="117"/>
      <c r="W129" s="117"/>
      <c r="X129" s="117"/>
      <c r="Y129" s="109" t="s">
        <v>53</v>
      </c>
      <c r="Z129" s="75" t="s">
        <v>53</v>
      </c>
      <c r="AA129" s="72" t="s">
        <v>54</v>
      </c>
      <c r="AB129" s="72" t="s">
        <v>54</v>
      </c>
      <c r="AC129" s="76" t="s">
        <v>53</v>
      </c>
      <c r="AD129" s="75" t="s">
        <v>53</v>
      </c>
      <c r="AE129" s="109" t="s">
        <v>53</v>
      </c>
      <c r="AF129" s="75" t="s">
        <v>53</v>
      </c>
      <c r="AG129" s="76" t="s">
        <v>53</v>
      </c>
      <c r="AH129" s="76" t="s">
        <v>53</v>
      </c>
      <c r="AI129" s="77" t="s">
        <v>53</v>
      </c>
      <c r="AJ129" s="78" t="str">
        <f t="shared" si="1"/>
        <v>H6A1.1</v>
      </c>
      <c r="AK129" s="82" t="s">
        <v>55</v>
      </c>
      <c r="AL129" s="82" t="s">
        <v>81</v>
      </c>
      <c r="AM129" s="92"/>
      <c r="AN129" s="93"/>
      <c r="AP129" s="42"/>
      <c r="AQ129" s="135"/>
      <c r="AR129" s="42"/>
      <c r="AS129" s="136"/>
      <c r="AT129" s="42" t="s">
        <v>105</v>
      </c>
      <c r="AU129" s="43" t="s">
        <v>55</v>
      </c>
      <c r="AV129" s="41"/>
      <c r="AW129" s="41"/>
      <c r="AX129" s="41"/>
      <c r="AZ129" s="41"/>
      <c r="BA129" s="41"/>
      <c r="BB129" s="41"/>
      <c r="BC129" s="41"/>
      <c r="BD129" s="41"/>
      <c r="BE129" s="41"/>
      <c r="BF129" s="41"/>
      <c r="BG129" s="41"/>
      <c r="BH129" s="41"/>
      <c r="BJ129" s="41"/>
      <c r="BK129" s="41"/>
      <c r="BL129" s="41"/>
      <c r="BM129" s="41"/>
      <c r="BN129" s="41"/>
      <c r="BO129" s="41"/>
      <c r="BP129" s="41"/>
      <c r="BQ129" s="41"/>
      <c r="BR129" s="41"/>
    </row>
    <row r="130" spans="1:70" ht="265.39999999999998" customHeight="1" x14ac:dyDescent="0.35">
      <c r="A130" s="115">
        <v>8</v>
      </c>
      <c r="B130" s="72" t="s">
        <v>673</v>
      </c>
      <c r="C130" s="125">
        <v>2025</v>
      </c>
      <c r="D130" s="121" t="s">
        <v>158</v>
      </c>
      <c r="E130" s="118" t="s">
        <v>708</v>
      </c>
      <c r="F130" s="117" t="s">
        <v>8</v>
      </c>
      <c r="G130" s="117" t="s">
        <v>45</v>
      </c>
      <c r="H130" s="117" t="s">
        <v>45</v>
      </c>
      <c r="I130" s="117" t="s">
        <v>45</v>
      </c>
      <c r="J130" s="85" t="s">
        <v>709</v>
      </c>
      <c r="K130" s="73" t="s">
        <v>47</v>
      </c>
      <c r="L130" s="121" t="s">
        <v>48</v>
      </c>
      <c r="M130" s="118" t="s">
        <v>710</v>
      </c>
      <c r="N130" s="117">
        <v>1</v>
      </c>
      <c r="O130" s="124" t="s">
        <v>711</v>
      </c>
      <c r="P130" s="118" t="s">
        <v>712</v>
      </c>
      <c r="Q130" s="121">
        <v>1</v>
      </c>
      <c r="R130" s="119">
        <v>46054</v>
      </c>
      <c r="S130" s="119">
        <v>46371</v>
      </c>
      <c r="T130" s="120" t="s">
        <v>679</v>
      </c>
      <c r="U130" s="117"/>
      <c r="V130" s="117"/>
      <c r="W130" s="117"/>
      <c r="X130" s="117"/>
      <c r="Y130" s="109" t="s">
        <v>53</v>
      </c>
      <c r="Z130" s="75" t="s">
        <v>53</v>
      </c>
      <c r="AA130" s="72" t="s">
        <v>54</v>
      </c>
      <c r="AB130" s="72" t="s">
        <v>54</v>
      </c>
      <c r="AC130" s="76" t="s">
        <v>53</v>
      </c>
      <c r="AD130" s="75" t="s">
        <v>53</v>
      </c>
      <c r="AE130" s="109" t="s">
        <v>53</v>
      </c>
      <c r="AF130" s="75" t="s">
        <v>53</v>
      </c>
      <c r="AG130" s="76" t="s">
        <v>53</v>
      </c>
      <c r="AH130" s="76" t="s">
        <v>53</v>
      </c>
      <c r="AI130" s="77" t="s">
        <v>53</v>
      </c>
      <c r="AJ130" s="78" t="str">
        <f t="shared" si="1"/>
        <v>H7A1.1</v>
      </c>
      <c r="AK130" s="82" t="s">
        <v>55</v>
      </c>
      <c r="AL130" s="82" t="s">
        <v>81</v>
      </c>
      <c r="AM130" s="92"/>
      <c r="AN130" s="93"/>
      <c r="AP130" s="42"/>
      <c r="AQ130" s="135"/>
      <c r="AR130" s="42"/>
      <c r="AS130" s="136"/>
      <c r="AT130" s="42" t="s">
        <v>165</v>
      </c>
      <c r="AU130" s="43" t="s">
        <v>55</v>
      </c>
      <c r="AV130" s="41"/>
      <c r="AW130" s="41"/>
      <c r="AX130" s="41"/>
      <c r="AZ130" s="41"/>
      <c r="BA130" s="41"/>
      <c r="BB130" s="41"/>
      <c r="BC130" s="41"/>
      <c r="BD130" s="41"/>
      <c r="BE130" s="41"/>
      <c r="BF130" s="41"/>
      <c r="BG130" s="41"/>
      <c r="BH130" s="41"/>
      <c r="BJ130" s="41"/>
      <c r="BK130" s="41"/>
      <c r="BL130" s="41"/>
      <c r="BM130" s="41"/>
      <c r="BN130" s="41"/>
      <c r="BO130" s="41"/>
      <c r="BP130" s="41"/>
      <c r="BQ130" s="41"/>
      <c r="BR130" s="41"/>
    </row>
    <row r="131" spans="1:70" ht="265.39999999999998" customHeight="1" x14ac:dyDescent="0.35">
      <c r="A131" s="115">
        <v>8</v>
      </c>
      <c r="B131" s="72" t="s">
        <v>673</v>
      </c>
      <c r="C131" s="125">
        <v>2025</v>
      </c>
      <c r="D131" s="121" t="s">
        <v>171</v>
      </c>
      <c r="E131" s="118" t="s">
        <v>713</v>
      </c>
      <c r="F131" s="117" t="s">
        <v>8</v>
      </c>
      <c r="G131" s="117" t="s">
        <v>45</v>
      </c>
      <c r="H131" s="117" t="s">
        <v>45</v>
      </c>
      <c r="I131" s="117" t="s">
        <v>45</v>
      </c>
      <c r="J131" s="85" t="s">
        <v>714</v>
      </c>
      <c r="K131" s="73" t="s">
        <v>47</v>
      </c>
      <c r="L131" s="121" t="s">
        <v>48</v>
      </c>
      <c r="M131" s="118" t="s">
        <v>715</v>
      </c>
      <c r="N131" s="117">
        <v>1</v>
      </c>
      <c r="O131" s="118" t="s">
        <v>716</v>
      </c>
      <c r="P131" s="118" t="s">
        <v>717</v>
      </c>
      <c r="Q131" s="121">
        <v>1</v>
      </c>
      <c r="R131" s="119">
        <v>46054</v>
      </c>
      <c r="S131" s="119">
        <v>46371</v>
      </c>
      <c r="T131" s="120" t="s">
        <v>679</v>
      </c>
      <c r="U131" s="117"/>
      <c r="V131" s="117"/>
      <c r="W131" s="117"/>
      <c r="X131" s="117"/>
      <c r="Y131" s="109" t="s">
        <v>53</v>
      </c>
      <c r="Z131" s="75" t="s">
        <v>53</v>
      </c>
      <c r="AA131" s="72" t="s">
        <v>54</v>
      </c>
      <c r="AB131" s="72" t="s">
        <v>54</v>
      </c>
      <c r="AC131" s="76" t="s">
        <v>53</v>
      </c>
      <c r="AD131" s="75" t="s">
        <v>53</v>
      </c>
      <c r="AE131" s="109" t="s">
        <v>53</v>
      </c>
      <c r="AF131" s="75" t="s">
        <v>53</v>
      </c>
      <c r="AG131" s="76" t="s">
        <v>53</v>
      </c>
      <c r="AH131" s="76" t="s">
        <v>53</v>
      </c>
      <c r="AI131" s="77" t="s">
        <v>53</v>
      </c>
      <c r="AJ131" s="78" t="str">
        <f t="shared" si="1"/>
        <v>H8A1.1</v>
      </c>
      <c r="AK131" s="82" t="s">
        <v>718</v>
      </c>
      <c r="AL131" s="82" t="s">
        <v>81</v>
      </c>
      <c r="AM131" s="92"/>
      <c r="AN131" s="93"/>
      <c r="AP131" s="42"/>
      <c r="AQ131" s="135"/>
      <c r="AR131" s="42"/>
      <c r="AS131" s="136"/>
      <c r="AT131" s="42" t="s">
        <v>178</v>
      </c>
      <c r="AU131" s="43" t="s">
        <v>718</v>
      </c>
      <c r="AV131" s="41"/>
      <c r="AW131" s="41"/>
      <c r="AX131" s="41"/>
      <c r="AZ131" s="41"/>
      <c r="BA131" s="41"/>
      <c r="BB131" s="41"/>
      <c r="BC131" s="41"/>
      <c r="BD131" s="41"/>
      <c r="BE131" s="41"/>
      <c r="BF131" s="41"/>
      <c r="BG131" s="41"/>
      <c r="BH131" s="41"/>
      <c r="BJ131" s="41"/>
      <c r="BK131" s="41"/>
      <c r="BL131" s="41"/>
      <c r="BM131" s="41"/>
      <c r="BN131" s="41"/>
      <c r="BO131" s="41"/>
      <c r="BP131" s="41"/>
      <c r="BQ131" s="41"/>
      <c r="BR131" s="41"/>
    </row>
    <row r="132" spans="1:70" ht="265.39999999999998" customHeight="1" x14ac:dyDescent="0.35">
      <c r="A132" s="115">
        <v>8</v>
      </c>
      <c r="B132" s="72" t="s">
        <v>673</v>
      </c>
      <c r="C132" s="125">
        <v>2025</v>
      </c>
      <c r="D132" s="121" t="s">
        <v>179</v>
      </c>
      <c r="E132" s="118" t="s">
        <v>719</v>
      </c>
      <c r="F132" s="117" t="s">
        <v>8</v>
      </c>
      <c r="G132" s="117" t="s">
        <v>45</v>
      </c>
      <c r="H132" s="117" t="s">
        <v>45</v>
      </c>
      <c r="I132" s="117" t="s">
        <v>45</v>
      </c>
      <c r="J132" s="85" t="s">
        <v>720</v>
      </c>
      <c r="K132" s="73" t="s">
        <v>47</v>
      </c>
      <c r="L132" s="121" t="s">
        <v>48</v>
      </c>
      <c r="M132" s="118" t="s">
        <v>721</v>
      </c>
      <c r="N132" s="117">
        <v>1</v>
      </c>
      <c r="O132" s="124" t="s">
        <v>722</v>
      </c>
      <c r="P132" s="118" t="s">
        <v>723</v>
      </c>
      <c r="Q132" s="121">
        <v>1</v>
      </c>
      <c r="R132" s="119">
        <v>46054</v>
      </c>
      <c r="S132" s="119">
        <v>46371</v>
      </c>
      <c r="T132" s="120" t="s">
        <v>679</v>
      </c>
      <c r="U132" s="117"/>
      <c r="V132" s="117"/>
      <c r="W132" s="117"/>
      <c r="X132" s="117"/>
      <c r="Y132" s="109" t="s">
        <v>53</v>
      </c>
      <c r="Z132" s="75" t="s">
        <v>53</v>
      </c>
      <c r="AA132" s="72" t="s">
        <v>54</v>
      </c>
      <c r="AB132" s="72" t="s">
        <v>54</v>
      </c>
      <c r="AC132" s="76" t="s">
        <v>53</v>
      </c>
      <c r="AD132" s="75" t="s">
        <v>53</v>
      </c>
      <c r="AE132" s="109" t="s">
        <v>53</v>
      </c>
      <c r="AF132" s="75" t="s">
        <v>53</v>
      </c>
      <c r="AG132" s="76" t="s">
        <v>53</v>
      </c>
      <c r="AH132" s="76" t="s">
        <v>53</v>
      </c>
      <c r="AI132" s="77" t="s">
        <v>53</v>
      </c>
      <c r="AJ132" s="78" t="str">
        <f t="shared" si="1"/>
        <v>H9A1.1</v>
      </c>
      <c r="AK132" s="82" t="s">
        <v>718</v>
      </c>
      <c r="AL132" s="82" t="s">
        <v>81</v>
      </c>
      <c r="AM132" s="92"/>
      <c r="AN132" s="93"/>
      <c r="AP132" s="42"/>
      <c r="AQ132" s="135"/>
      <c r="AR132" s="42"/>
      <c r="AS132" s="136"/>
      <c r="AT132" s="42" t="s">
        <v>186</v>
      </c>
      <c r="AU132" s="43" t="s">
        <v>718</v>
      </c>
      <c r="AV132" s="41"/>
      <c r="AW132" s="41"/>
      <c r="AX132" s="41"/>
      <c r="AZ132" s="41"/>
      <c r="BA132" s="41"/>
      <c r="BB132" s="41"/>
      <c r="BC132" s="41"/>
      <c r="BD132" s="41"/>
      <c r="BE132" s="41"/>
      <c r="BF132" s="41"/>
      <c r="BG132" s="41"/>
      <c r="BH132" s="41"/>
      <c r="BJ132" s="41"/>
      <c r="BK132" s="41"/>
      <c r="BL132" s="41"/>
      <c r="BM132" s="41"/>
      <c r="BN132" s="41"/>
      <c r="BO132" s="41"/>
      <c r="BP132" s="41"/>
      <c r="BQ132" s="41"/>
      <c r="BR132" s="41"/>
    </row>
    <row r="133" spans="1:70" ht="265.39999999999998" customHeight="1" x14ac:dyDescent="0.35">
      <c r="A133" s="115">
        <v>8</v>
      </c>
      <c r="B133" s="72" t="s">
        <v>673</v>
      </c>
      <c r="C133" s="125">
        <v>2025</v>
      </c>
      <c r="D133" s="121" t="s">
        <v>187</v>
      </c>
      <c r="E133" s="118" t="s">
        <v>724</v>
      </c>
      <c r="F133" s="117" t="s">
        <v>8</v>
      </c>
      <c r="G133" s="117" t="s">
        <v>45</v>
      </c>
      <c r="H133" s="117" t="s">
        <v>45</v>
      </c>
      <c r="I133" s="117" t="s">
        <v>45</v>
      </c>
      <c r="J133" s="85" t="s">
        <v>725</v>
      </c>
      <c r="K133" s="73" t="s">
        <v>47</v>
      </c>
      <c r="L133" s="121" t="s">
        <v>48</v>
      </c>
      <c r="M133" s="118" t="s">
        <v>726</v>
      </c>
      <c r="N133" s="117">
        <v>1</v>
      </c>
      <c r="O133" s="124" t="s">
        <v>711</v>
      </c>
      <c r="P133" s="118" t="s">
        <v>694</v>
      </c>
      <c r="Q133" s="121">
        <v>1</v>
      </c>
      <c r="R133" s="119">
        <v>46054</v>
      </c>
      <c r="S133" s="119">
        <v>46371</v>
      </c>
      <c r="T133" s="120" t="s">
        <v>679</v>
      </c>
      <c r="U133" s="117"/>
      <c r="V133" s="117"/>
      <c r="W133" s="117"/>
      <c r="X133" s="117"/>
      <c r="Y133" s="109" t="s">
        <v>53</v>
      </c>
      <c r="Z133" s="75" t="s">
        <v>53</v>
      </c>
      <c r="AA133" s="72" t="s">
        <v>54</v>
      </c>
      <c r="AB133" s="72" t="s">
        <v>54</v>
      </c>
      <c r="AC133" s="76" t="s">
        <v>53</v>
      </c>
      <c r="AD133" s="75" t="s">
        <v>53</v>
      </c>
      <c r="AE133" s="109" t="s">
        <v>53</v>
      </c>
      <c r="AF133" s="75" t="s">
        <v>53</v>
      </c>
      <c r="AG133" s="76" t="s">
        <v>53</v>
      </c>
      <c r="AH133" s="76" t="s">
        <v>53</v>
      </c>
      <c r="AI133" s="77" t="s">
        <v>53</v>
      </c>
      <c r="AJ133" s="78" t="str">
        <f t="shared" ref="AJ133:AJ196" si="2">CONCATENATE(D133,L133,".",N133)</f>
        <v>H10A1.1</v>
      </c>
      <c r="AK133" s="82" t="s">
        <v>718</v>
      </c>
      <c r="AL133" s="82" t="s">
        <v>81</v>
      </c>
      <c r="AM133" s="92"/>
      <c r="AN133" s="93"/>
      <c r="AP133" s="42"/>
      <c r="AQ133" s="135"/>
      <c r="AR133" s="42"/>
      <c r="AS133" s="136"/>
      <c r="AT133" s="42" t="s">
        <v>194</v>
      </c>
      <c r="AU133" s="43" t="s">
        <v>718</v>
      </c>
      <c r="AV133" s="41"/>
      <c r="AW133" s="41"/>
      <c r="AX133" s="41"/>
      <c r="AZ133" s="41"/>
      <c r="BA133" s="41"/>
      <c r="BB133" s="41"/>
      <c r="BC133" s="41"/>
      <c r="BD133" s="41"/>
      <c r="BE133" s="41"/>
      <c r="BF133" s="41"/>
      <c r="BG133" s="41"/>
      <c r="BH133" s="41"/>
      <c r="BJ133" s="41"/>
      <c r="BK133" s="41"/>
      <c r="BL133" s="41"/>
      <c r="BM133" s="41"/>
      <c r="BN133" s="41"/>
      <c r="BO133" s="41"/>
      <c r="BP133" s="41"/>
      <c r="BQ133" s="41"/>
      <c r="BR133" s="41"/>
    </row>
    <row r="134" spans="1:70" ht="265.39999999999998" customHeight="1" x14ac:dyDescent="0.35">
      <c r="A134" s="115">
        <v>9</v>
      </c>
      <c r="B134" s="72" t="s">
        <v>727</v>
      </c>
      <c r="C134" s="125">
        <v>2025</v>
      </c>
      <c r="D134" s="121" t="s">
        <v>43</v>
      </c>
      <c r="E134" s="118" t="s">
        <v>728</v>
      </c>
      <c r="F134" s="117" t="s">
        <v>8</v>
      </c>
      <c r="G134" s="117" t="s">
        <v>45</v>
      </c>
      <c r="H134" s="117" t="s">
        <v>45</v>
      </c>
      <c r="I134" s="117" t="s">
        <v>45</v>
      </c>
      <c r="J134" s="85" t="s">
        <v>729</v>
      </c>
      <c r="K134" s="73" t="s">
        <v>47</v>
      </c>
      <c r="L134" s="121" t="s">
        <v>48</v>
      </c>
      <c r="M134" s="118" t="s">
        <v>730</v>
      </c>
      <c r="N134" s="117">
        <v>1</v>
      </c>
      <c r="O134" s="118" t="s">
        <v>731</v>
      </c>
      <c r="P134" s="118" t="s">
        <v>732</v>
      </c>
      <c r="Q134" s="121">
        <v>1</v>
      </c>
      <c r="R134" s="119">
        <v>45809</v>
      </c>
      <c r="S134" s="119">
        <v>45838</v>
      </c>
      <c r="T134" s="120" t="s">
        <v>612</v>
      </c>
      <c r="U134" s="117"/>
      <c r="V134" s="117"/>
      <c r="W134" s="117"/>
      <c r="X134" s="117"/>
      <c r="Y134" s="109" t="s">
        <v>53</v>
      </c>
      <c r="Z134" s="75" t="s">
        <v>53</v>
      </c>
      <c r="AA134" s="82" t="s">
        <v>360</v>
      </c>
      <c r="AB134" s="72" t="s">
        <v>54</v>
      </c>
      <c r="AC134" s="76" t="s">
        <v>53</v>
      </c>
      <c r="AD134" s="75" t="s">
        <v>53</v>
      </c>
      <c r="AE134" s="109" t="s">
        <v>53</v>
      </c>
      <c r="AF134" s="75" t="s">
        <v>53</v>
      </c>
      <c r="AG134" s="76" t="s">
        <v>53</v>
      </c>
      <c r="AH134" s="76" t="s">
        <v>53</v>
      </c>
      <c r="AI134" s="77" t="s">
        <v>53</v>
      </c>
      <c r="AJ134" s="78" t="str">
        <f t="shared" si="2"/>
        <v>H1A1.1</v>
      </c>
      <c r="AK134" s="82" t="s">
        <v>360</v>
      </c>
      <c r="AL134" s="82" t="s">
        <v>733</v>
      </c>
      <c r="AM134" s="83">
        <v>1</v>
      </c>
      <c r="AN134" s="84" t="s">
        <v>734</v>
      </c>
      <c r="AP134" s="42"/>
      <c r="AQ134" s="135"/>
      <c r="AR134" s="42"/>
      <c r="AS134" s="136"/>
      <c r="AT134" s="42" t="s">
        <v>58</v>
      </c>
      <c r="AU134" s="43" t="s">
        <v>360</v>
      </c>
      <c r="AV134" s="41"/>
      <c r="AW134" s="41"/>
      <c r="AX134" s="41"/>
      <c r="AZ134" s="41"/>
      <c r="BA134" s="41"/>
      <c r="BB134" s="41"/>
      <c r="BC134" s="41"/>
      <c r="BD134" s="41"/>
      <c r="BE134" s="41"/>
      <c r="BF134" s="41"/>
      <c r="BG134" s="41"/>
      <c r="BH134" s="41"/>
      <c r="BJ134" s="41"/>
      <c r="BK134" s="41"/>
      <c r="BL134" s="41"/>
      <c r="BM134" s="41"/>
      <c r="BN134" s="41"/>
      <c r="BO134" s="41"/>
      <c r="BP134" s="41"/>
      <c r="BQ134" s="41"/>
      <c r="BR134" s="41"/>
    </row>
    <row r="135" spans="1:70" ht="265.39999999999998" customHeight="1" x14ac:dyDescent="0.35">
      <c r="A135" s="115">
        <v>9</v>
      </c>
      <c r="B135" s="72" t="s">
        <v>727</v>
      </c>
      <c r="C135" s="125">
        <v>2025</v>
      </c>
      <c r="D135" s="121" t="s">
        <v>43</v>
      </c>
      <c r="E135" s="118" t="s">
        <v>728</v>
      </c>
      <c r="F135" s="117" t="s">
        <v>8</v>
      </c>
      <c r="G135" s="117" t="s">
        <v>45</v>
      </c>
      <c r="H135" s="117" t="s">
        <v>45</v>
      </c>
      <c r="I135" s="117" t="s">
        <v>45</v>
      </c>
      <c r="J135" s="85" t="s">
        <v>729</v>
      </c>
      <c r="K135" s="73" t="s">
        <v>47</v>
      </c>
      <c r="L135" s="121" t="s">
        <v>48</v>
      </c>
      <c r="M135" s="118" t="s">
        <v>730</v>
      </c>
      <c r="N135" s="117">
        <v>2</v>
      </c>
      <c r="O135" s="118" t="s">
        <v>735</v>
      </c>
      <c r="P135" s="118" t="s">
        <v>736</v>
      </c>
      <c r="Q135" s="121">
        <v>1</v>
      </c>
      <c r="R135" s="119">
        <v>45870</v>
      </c>
      <c r="S135" s="119">
        <v>45898</v>
      </c>
      <c r="T135" s="120" t="s">
        <v>612</v>
      </c>
      <c r="U135" s="117"/>
      <c r="V135" s="117"/>
      <c r="W135" s="117"/>
      <c r="X135" s="117"/>
      <c r="Y135" s="109" t="s">
        <v>53</v>
      </c>
      <c r="Z135" s="75" t="s">
        <v>53</v>
      </c>
      <c r="AA135" s="82" t="s">
        <v>360</v>
      </c>
      <c r="AB135" s="72" t="s">
        <v>54</v>
      </c>
      <c r="AC135" s="76" t="s">
        <v>53</v>
      </c>
      <c r="AD135" s="75" t="s">
        <v>53</v>
      </c>
      <c r="AE135" s="109" t="s">
        <v>53</v>
      </c>
      <c r="AF135" s="75" t="s">
        <v>53</v>
      </c>
      <c r="AG135" s="76" t="s">
        <v>53</v>
      </c>
      <c r="AH135" s="76" t="s">
        <v>53</v>
      </c>
      <c r="AI135" s="77" t="s">
        <v>53</v>
      </c>
      <c r="AJ135" s="78" t="str">
        <f t="shared" si="2"/>
        <v>H1A1.2</v>
      </c>
      <c r="AK135" s="82" t="s">
        <v>360</v>
      </c>
      <c r="AL135" s="82" t="s">
        <v>733</v>
      </c>
      <c r="AM135" s="83">
        <v>1</v>
      </c>
      <c r="AN135" s="84" t="s">
        <v>734</v>
      </c>
      <c r="AP135" s="42"/>
      <c r="AQ135" s="135"/>
      <c r="AR135" s="42"/>
      <c r="AS135" s="136"/>
      <c r="AT135" s="42" t="s">
        <v>61</v>
      </c>
      <c r="AU135" s="43" t="s">
        <v>360</v>
      </c>
      <c r="AV135" s="41"/>
      <c r="AW135" s="41"/>
      <c r="AX135" s="41"/>
      <c r="AZ135" s="41"/>
      <c r="BA135" s="41"/>
      <c r="BB135" s="41"/>
      <c r="BC135" s="41"/>
      <c r="BD135" s="41"/>
      <c r="BE135" s="41"/>
      <c r="BF135" s="41"/>
      <c r="BG135" s="41"/>
      <c r="BH135" s="41"/>
      <c r="BJ135" s="41"/>
      <c r="BK135" s="41"/>
      <c r="BL135" s="41"/>
      <c r="BM135" s="41"/>
      <c r="BN135" s="41"/>
      <c r="BO135" s="41"/>
      <c r="BP135" s="41"/>
      <c r="BQ135" s="41"/>
      <c r="BR135" s="41"/>
    </row>
    <row r="136" spans="1:70" ht="265.39999999999998" customHeight="1" x14ac:dyDescent="0.35">
      <c r="A136" s="115">
        <v>9</v>
      </c>
      <c r="B136" s="72" t="s">
        <v>727</v>
      </c>
      <c r="C136" s="125">
        <v>2025</v>
      </c>
      <c r="D136" s="121" t="s">
        <v>43</v>
      </c>
      <c r="E136" s="118" t="s">
        <v>728</v>
      </c>
      <c r="F136" s="117" t="s">
        <v>8</v>
      </c>
      <c r="G136" s="117" t="s">
        <v>45</v>
      </c>
      <c r="H136" s="117" t="s">
        <v>45</v>
      </c>
      <c r="I136" s="117" t="s">
        <v>45</v>
      </c>
      <c r="J136" s="85" t="s">
        <v>729</v>
      </c>
      <c r="K136" s="73" t="s">
        <v>47</v>
      </c>
      <c r="L136" s="121" t="s">
        <v>48</v>
      </c>
      <c r="M136" s="118" t="s">
        <v>730</v>
      </c>
      <c r="N136" s="117">
        <v>3</v>
      </c>
      <c r="O136" s="118" t="s">
        <v>737</v>
      </c>
      <c r="P136" s="118" t="s">
        <v>738</v>
      </c>
      <c r="Q136" s="121">
        <v>4</v>
      </c>
      <c r="R136" s="119">
        <v>45992</v>
      </c>
      <c r="S136" s="119">
        <v>46021</v>
      </c>
      <c r="T136" s="120" t="s">
        <v>612</v>
      </c>
      <c r="U136" s="117"/>
      <c r="V136" s="117"/>
      <c r="W136" s="117"/>
      <c r="X136" s="117"/>
      <c r="Y136" s="109" t="s">
        <v>53</v>
      </c>
      <c r="Z136" s="75" t="s">
        <v>53</v>
      </c>
      <c r="AA136" s="82" t="s">
        <v>360</v>
      </c>
      <c r="AB136" s="72" t="s">
        <v>54</v>
      </c>
      <c r="AC136" s="76" t="s">
        <v>53</v>
      </c>
      <c r="AD136" s="75" t="s">
        <v>53</v>
      </c>
      <c r="AE136" s="109" t="s">
        <v>53</v>
      </c>
      <c r="AF136" s="75" t="s">
        <v>53</v>
      </c>
      <c r="AG136" s="76" t="s">
        <v>53</v>
      </c>
      <c r="AH136" s="76" t="s">
        <v>53</v>
      </c>
      <c r="AI136" s="77" t="s">
        <v>53</v>
      </c>
      <c r="AJ136" s="78" t="str">
        <f t="shared" si="2"/>
        <v>H1A1.3</v>
      </c>
      <c r="AK136" s="82" t="s">
        <v>360</v>
      </c>
      <c r="AL136" s="82" t="s">
        <v>733</v>
      </c>
      <c r="AM136" s="83">
        <v>1</v>
      </c>
      <c r="AN136" s="84" t="s">
        <v>734</v>
      </c>
      <c r="AP136" s="42"/>
      <c r="AQ136" s="135"/>
      <c r="AR136" s="42"/>
      <c r="AS136" s="136"/>
      <c r="AT136" s="42" t="s">
        <v>739</v>
      </c>
      <c r="AU136" s="43" t="s">
        <v>360</v>
      </c>
      <c r="AV136" s="41"/>
      <c r="AW136" s="41"/>
      <c r="AX136" s="41"/>
      <c r="AZ136" s="41"/>
      <c r="BA136" s="41"/>
      <c r="BB136" s="41"/>
      <c r="BC136" s="41"/>
      <c r="BD136" s="41"/>
      <c r="BE136" s="41"/>
      <c r="BF136" s="41"/>
      <c r="BG136" s="41"/>
      <c r="BH136" s="41"/>
      <c r="BJ136" s="41"/>
      <c r="BK136" s="41"/>
      <c r="BL136" s="41"/>
      <c r="BM136" s="41"/>
      <c r="BN136" s="41"/>
      <c r="BO136" s="41"/>
      <c r="BP136" s="41"/>
      <c r="BQ136" s="41"/>
      <c r="BR136" s="41"/>
    </row>
    <row r="137" spans="1:70" ht="265.39999999999998" customHeight="1" x14ac:dyDescent="0.35">
      <c r="A137" s="115">
        <v>9</v>
      </c>
      <c r="B137" s="72" t="s">
        <v>727</v>
      </c>
      <c r="C137" s="125">
        <v>2025</v>
      </c>
      <c r="D137" s="121" t="s">
        <v>62</v>
      </c>
      <c r="E137" s="118" t="s">
        <v>740</v>
      </c>
      <c r="F137" s="117" t="s">
        <v>8</v>
      </c>
      <c r="G137" s="117" t="s">
        <v>45</v>
      </c>
      <c r="H137" s="117" t="s">
        <v>45</v>
      </c>
      <c r="I137" s="117" t="s">
        <v>45</v>
      </c>
      <c r="J137" s="85" t="s">
        <v>741</v>
      </c>
      <c r="K137" s="73" t="s">
        <v>47</v>
      </c>
      <c r="L137" s="121" t="s">
        <v>48</v>
      </c>
      <c r="M137" s="118" t="s">
        <v>742</v>
      </c>
      <c r="N137" s="117">
        <v>1</v>
      </c>
      <c r="O137" s="124" t="s">
        <v>743</v>
      </c>
      <c r="P137" s="118" t="s">
        <v>732</v>
      </c>
      <c r="Q137" s="121">
        <v>1</v>
      </c>
      <c r="R137" s="119">
        <v>45809</v>
      </c>
      <c r="S137" s="119">
        <v>45838</v>
      </c>
      <c r="T137" s="120" t="s">
        <v>612</v>
      </c>
      <c r="U137" s="117"/>
      <c r="V137" s="117"/>
      <c r="W137" s="117"/>
      <c r="X137" s="117"/>
      <c r="Y137" s="109" t="s">
        <v>53</v>
      </c>
      <c r="Z137" s="75" t="s">
        <v>53</v>
      </c>
      <c r="AA137" s="82" t="s">
        <v>360</v>
      </c>
      <c r="AB137" s="72" t="s">
        <v>54</v>
      </c>
      <c r="AC137" s="76" t="s">
        <v>53</v>
      </c>
      <c r="AD137" s="75" t="s">
        <v>53</v>
      </c>
      <c r="AE137" s="109" t="s">
        <v>53</v>
      </c>
      <c r="AF137" s="75" t="s">
        <v>53</v>
      </c>
      <c r="AG137" s="76" t="s">
        <v>53</v>
      </c>
      <c r="AH137" s="76" t="s">
        <v>53</v>
      </c>
      <c r="AI137" s="77" t="s">
        <v>53</v>
      </c>
      <c r="AJ137" s="78" t="str">
        <f t="shared" si="2"/>
        <v>H2A1.1</v>
      </c>
      <c r="AK137" s="82" t="s">
        <v>360</v>
      </c>
      <c r="AL137" s="82" t="s">
        <v>733</v>
      </c>
      <c r="AM137" s="83">
        <v>1</v>
      </c>
      <c r="AN137" s="84" t="s">
        <v>744</v>
      </c>
      <c r="AP137" s="42"/>
      <c r="AQ137" s="135"/>
      <c r="AR137" s="42"/>
      <c r="AS137" s="136"/>
      <c r="AT137" s="42" t="s">
        <v>69</v>
      </c>
      <c r="AU137" s="43" t="s">
        <v>360</v>
      </c>
      <c r="AV137" s="41"/>
      <c r="AW137" s="41"/>
      <c r="AX137" s="41"/>
      <c r="AZ137" s="41"/>
      <c r="BA137" s="41"/>
      <c r="BB137" s="41"/>
      <c r="BC137" s="41"/>
      <c r="BD137" s="41"/>
      <c r="BE137" s="41"/>
      <c r="BF137" s="41"/>
      <c r="BG137" s="41"/>
      <c r="BH137" s="41"/>
      <c r="BJ137" s="41"/>
      <c r="BK137" s="41"/>
      <c r="BL137" s="41"/>
      <c r="BM137" s="41"/>
      <c r="BN137" s="41"/>
      <c r="BO137" s="41"/>
      <c r="BP137" s="41"/>
      <c r="BQ137" s="41"/>
      <c r="BR137" s="41"/>
    </row>
    <row r="138" spans="1:70" ht="265.39999999999998" customHeight="1" x14ac:dyDescent="0.35">
      <c r="A138" s="115">
        <v>9</v>
      </c>
      <c r="B138" s="72" t="s">
        <v>727</v>
      </c>
      <c r="C138" s="125">
        <v>2025</v>
      </c>
      <c r="D138" s="121" t="s">
        <v>62</v>
      </c>
      <c r="E138" s="118" t="s">
        <v>740</v>
      </c>
      <c r="F138" s="117" t="s">
        <v>8</v>
      </c>
      <c r="G138" s="117" t="s">
        <v>45</v>
      </c>
      <c r="H138" s="117" t="s">
        <v>45</v>
      </c>
      <c r="I138" s="117" t="s">
        <v>45</v>
      </c>
      <c r="J138" s="85" t="s">
        <v>741</v>
      </c>
      <c r="K138" s="73" t="s">
        <v>47</v>
      </c>
      <c r="L138" s="121" t="s">
        <v>48</v>
      </c>
      <c r="M138" s="118" t="s">
        <v>730</v>
      </c>
      <c r="N138" s="117">
        <v>2</v>
      </c>
      <c r="O138" s="118" t="s">
        <v>745</v>
      </c>
      <c r="P138" s="118" t="s">
        <v>736</v>
      </c>
      <c r="Q138" s="121">
        <v>1</v>
      </c>
      <c r="R138" s="119">
        <v>45870</v>
      </c>
      <c r="S138" s="119">
        <v>45898</v>
      </c>
      <c r="T138" s="120" t="s">
        <v>612</v>
      </c>
      <c r="U138" s="117"/>
      <c r="V138" s="117"/>
      <c r="W138" s="117"/>
      <c r="X138" s="117"/>
      <c r="Y138" s="109" t="s">
        <v>53</v>
      </c>
      <c r="Z138" s="75" t="s">
        <v>53</v>
      </c>
      <c r="AA138" s="82" t="s">
        <v>360</v>
      </c>
      <c r="AB138" s="72" t="s">
        <v>54</v>
      </c>
      <c r="AC138" s="76" t="s">
        <v>53</v>
      </c>
      <c r="AD138" s="75" t="s">
        <v>53</v>
      </c>
      <c r="AE138" s="109" t="s">
        <v>53</v>
      </c>
      <c r="AF138" s="75" t="s">
        <v>53</v>
      </c>
      <c r="AG138" s="76" t="s">
        <v>53</v>
      </c>
      <c r="AH138" s="76" t="s">
        <v>53</v>
      </c>
      <c r="AI138" s="77" t="s">
        <v>53</v>
      </c>
      <c r="AJ138" s="78" t="str">
        <f t="shared" si="2"/>
        <v>H2A1.2</v>
      </c>
      <c r="AK138" s="82" t="s">
        <v>360</v>
      </c>
      <c r="AL138" s="82" t="s">
        <v>733</v>
      </c>
      <c r="AM138" s="83">
        <v>1</v>
      </c>
      <c r="AN138" s="84" t="s">
        <v>746</v>
      </c>
      <c r="AP138" s="42"/>
      <c r="AQ138" s="135"/>
      <c r="AR138" s="42"/>
      <c r="AS138" s="136"/>
      <c r="AT138" s="42" t="s">
        <v>73</v>
      </c>
      <c r="AU138" s="43" t="s">
        <v>360</v>
      </c>
      <c r="AV138" s="41"/>
      <c r="AW138" s="41"/>
      <c r="AX138" s="41"/>
      <c r="AZ138" s="41"/>
      <c r="BA138" s="41"/>
      <c r="BB138" s="41"/>
      <c r="BC138" s="41"/>
      <c r="BD138" s="41"/>
      <c r="BE138" s="41"/>
      <c r="BF138" s="41"/>
      <c r="BG138" s="41"/>
      <c r="BH138" s="41"/>
      <c r="BJ138" s="41"/>
      <c r="BK138" s="41"/>
      <c r="BL138" s="41"/>
      <c r="BM138" s="41"/>
      <c r="BN138" s="41"/>
      <c r="BO138" s="41"/>
      <c r="BP138" s="41"/>
      <c r="BQ138" s="41"/>
      <c r="BR138" s="41"/>
    </row>
    <row r="139" spans="1:70" ht="265.39999999999998" customHeight="1" x14ac:dyDescent="0.35">
      <c r="A139" s="115">
        <v>9</v>
      </c>
      <c r="B139" s="72" t="s">
        <v>727</v>
      </c>
      <c r="C139" s="125">
        <v>2025</v>
      </c>
      <c r="D139" s="121" t="s">
        <v>62</v>
      </c>
      <c r="E139" s="118" t="s">
        <v>740</v>
      </c>
      <c r="F139" s="117" t="s">
        <v>8</v>
      </c>
      <c r="G139" s="117" t="s">
        <v>45</v>
      </c>
      <c r="H139" s="117" t="s">
        <v>45</v>
      </c>
      <c r="I139" s="117" t="s">
        <v>45</v>
      </c>
      <c r="J139" s="85" t="s">
        <v>741</v>
      </c>
      <c r="K139" s="73" t="s">
        <v>47</v>
      </c>
      <c r="L139" s="121" t="s">
        <v>48</v>
      </c>
      <c r="M139" s="118" t="s">
        <v>730</v>
      </c>
      <c r="N139" s="117">
        <v>3</v>
      </c>
      <c r="O139" s="118" t="s">
        <v>737</v>
      </c>
      <c r="P139" s="118" t="s">
        <v>738</v>
      </c>
      <c r="Q139" s="121">
        <v>4</v>
      </c>
      <c r="R139" s="119">
        <v>45992</v>
      </c>
      <c r="S139" s="119">
        <v>46021</v>
      </c>
      <c r="T139" s="120" t="s">
        <v>612</v>
      </c>
      <c r="U139" s="117"/>
      <c r="V139" s="117"/>
      <c r="W139" s="117"/>
      <c r="X139" s="117"/>
      <c r="Y139" s="109" t="s">
        <v>53</v>
      </c>
      <c r="Z139" s="75" t="s">
        <v>53</v>
      </c>
      <c r="AA139" s="82" t="s">
        <v>360</v>
      </c>
      <c r="AB139" s="72" t="s">
        <v>54</v>
      </c>
      <c r="AC139" s="76" t="s">
        <v>53</v>
      </c>
      <c r="AD139" s="75" t="s">
        <v>53</v>
      </c>
      <c r="AE139" s="109" t="s">
        <v>53</v>
      </c>
      <c r="AF139" s="75" t="s">
        <v>53</v>
      </c>
      <c r="AG139" s="76" t="s">
        <v>53</v>
      </c>
      <c r="AH139" s="76" t="s">
        <v>53</v>
      </c>
      <c r="AI139" s="77" t="s">
        <v>53</v>
      </c>
      <c r="AJ139" s="78" t="str">
        <f t="shared" si="2"/>
        <v>H2A1.3</v>
      </c>
      <c r="AK139" s="82" t="s">
        <v>360</v>
      </c>
      <c r="AL139" s="82" t="s">
        <v>733</v>
      </c>
      <c r="AM139" s="83">
        <v>1</v>
      </c>
      <c r="AN139" s="84" t="s">
        <v>746</v>
      </c>
      <c r="AP139" s="42"/>
      <c r="AQ139" s="135"/>
      <c r="AR139" s="42"/>
      <c r="AS139" s="136"/>
      <c r="AT139" s="42" t="s">
        <v>747</v>
      </c>
      <c r="AU139" s="43" t="s">
        <v>360</v>
      </c>
      <c r="AV139" s="41"/>
      <c r="AW139" s="41"/>
      <c r="AX139" s="41"/>
      <c r="AZ139" s="41"/>
      <c r="BA139" s="41"/>
      <c r="BB139" s="41"/>
      <c r="BC139" s="41"/>
      <c r="BD139" s="41"/>
      <c r="BE139" s="41"/>
      <c r="BF139" s="41"/>
      <c r="BG139" s="41"/>
      <c r="BH139" s="41"/>
      <c r="BJ139" s="41"/>
      <c r="BK139" s="41"/>
      <c r="BL139" s="41"/>
      <c r="BM139" s="41"/>
      <c r="BN139" s="41"/>
      <c r="BO139" s="41"/>
      <c r="BP139" s="41"/>
      <c r="BQ139" s="41"/>
      <c r="BR139" s="41"/>
    </row>
    <row r="140" spans="1:70" ht="265.39999999999998" customHeight="1" x14ac:dyDescent="0.35">
      <c r="A140" s="115">
        <v>9</v>
      </c>
      <c r="B140" s="72" t="s">
        <v>727</v>
      </c>
      <c r="C140" s="125">
        <v>2025</v>
      </c>
      <c r="D140" s="121" t="s">
        <v>74</v>
      </c>
      <c r="E140" s="118" t="s">
        <v>748</v>
      </c>
      <c r="F140" s="117" t="s">
        <v>8</v>
      </c>
      <c r="G140" s="117" t="s">
        <v>45</v>
      </c>
      <c r="H140" s="117" t="s">
        <v>45</v>
      </c>
      <c r="I140" s="117" t="s">
        <v>45</v>
      </c>
      <c r="J140" s="85" t="s">
        <v>749</v>
      </c>
      <c r="K140" s="73" t="s">
        <v>47</v>
      </c>
      <c r="L140" s="121" t="s">
        <v>48</v>
      </c>
      <c r="M140" s="118" t="s">
        <v>750</v>
      </c>
      <c r="N140" s="117">
        <v>1</v>
      </c>
      <c r="O140" s="85" t="s">
        <v>751</v>
      </c>
      <c r="P140" s="118" t="s">
        <v>751</v>
      </c>
      <c r="Q140" s="121">
        <v>7</v>
      </c>
      <c r="R140" s="119">
        <v>45824</v>
      </c>
      <c r="S140" s="119">
        <v>46011</v>
      </c>
      <c r="T140" s="120" t="s">
        <v>612</v>
      </c>
      <c r="U140" s="117"/>
      <c r="V140" s="117"/>
      <c r="W140" s="117"/>
      <c r="X140" s="117"/>
      <c r="Y140" s="109" t="s">
        <v>53</v>
      </c>
      <c r="Z140" s="75" t="s">
        <v>53</v>
      </c>
      <c r="AA140" s="82" t="s">
        <v>360</v>
      </c>
      <c r="AB140" s="72" t="s">
        <v>54</v>
      </c>
      <c r="AC140" s="76" t="s">
        <v>53</v>
      </c>
      <c r="AD140" s="75" t="s">
        <v>53</v>
      </c>
      <c r="AE140" s="109" t="s">
        <v>53</v>
      </c>
      <c r="AF140" s="75" t="s">
        <v>53</v>
      </c>
      <c r="AG140" s="76" t="s">
        <v>53</v>
      </c>
      <c r="AH140" s="76" t="s">
        <v>53</v>
      </c>
      <c r="AI140" s="77" t="s">
        <v>53</v>
      </c>
      <c r="AJ140" s="78" t="str">
        <f t="shared" si="2"/>
        <v>H3A1.1</v>
      </c>
      <c r="AK140" s="82" t="s">
        <v>360</v>
      </c>
      <c r="AL140" s="82" t="s">
        <v>752</v>
      </c>
      <c r="AM140" s="83">
        <v>1</v>
      </c>
      <c r="AN140" s="84" t="s">
        <v>753</v>
      </c>
      <c r="AP140" s="42"/>
      <c r="AQ140" s="135"/>
      <c r="AR140" s="42"/>
      <c r="AS140" s="136"/>
      <c r="AT140" s="42" t="s">
        <v>82</v>
      </c>
      <c r="AU140" s="43" t="s">
        <v>360</v>
      </c>
      <c r="AV140" s="41"/>
      <c r="AW140" s="41"/>
      <c r="AX140" s="41"/>
      <c r="AZ140" s="41"/>
      <c r="BA140" s="41"/>
      <c r="BB140" s="41"/>
      <c r="BC140" s="41"/>
      <c r="BD140" s="41"/>
      <c r="BE140" s="41"/>
      <c r="BF140" s="41"/>
      <c r="BG140" s="41"/>
      <c r="BH140" s="41"/>
      <c r="BJ140" s="41"/>
      <c r="BK140" s="41"/>
      <c r="BL140" s="41"/>
      <c r="BM140" s="41"/>
      <c r="BN140" s="41"/>
      <c r="BO140" s="41"/>
      <c r="BP140" s="41"/>
      <c r="BQ140" s="41"/>
      <c r="BR140" s="41"/>
    </row>
    <row r="141" spans="1:70" ht="265.39999999999998" customHeight="1" x14ac:dyDescent="0.35">
      <c r="A141" s="115">
        <v>9</v>
      </c>
      <c r="B141" s="72" t="s">
        <v>727</v>
      </c>
      <c r="C141" s="125">
        <v>2025</v>
      </c>
      <c r="D141" s="121" t="s">
        <v>83</v>
      </c>
      <c r="E141" s="118" t="s">
        <v>754</v>
      </c>
      <c r="F141" s="117" t="s">
        <v>8</v>
      </c>
      <c r="G141" s="117" t="s">
        <v>45</v>
      </c>
      <c r="H141" s="117" t="s">
        <v>45</v>
      </c>
      <c r="I141" s="117" t="s">
        <v>45</v>
      </c>
      <c r="J141" s="118" t="s">
        <v>755</v>
      </c>
      <c r="K141" s="73" t="s">
        <v>47</v>
      </c>
      <c r="L141" s="121" t="s">
        <v>48</v>
      </c>
      <c r="M141" s="118" t="s">
        <v>756</v>
      </c>
      <c r="N141" s="117">
        <v>1</v>
      </c>
      <c r="O141" s="118" t="s">
        <v>757</v>
      </c>
      <c r="P141" s="118" t="s">
        <v>758</v>
      </c>
      <c r="Q141" s="126">
        <v>1</v>
      </c>
      <c r="R141" s="117" t="s">
        <v>759</v>
      </c>
      <c r="S141" s="117" t="s">
        <v>760</v>
      </c>
      <c r="T141" s="120" t="s">
        <v>612</v>
      </c>
      <c r="U141" s="117"/>
      <c r="V141" s="117"/>
      <c r="W141" s="117"/>
      <c r="X141" s="117"/>
      <c r="Y141" s="109" t="s">
        <v>53</v>
      </c>
      <c r="Z141" s="75" t="s">
        <v>53</v>
      </c>
      <c r="AA141" s="82" t="s">
        <v>360</v>
      </c>
      <c r="AB141" s="72" t="s">
        <v>54</v>
      </c>
      <c r="AC141" s="76" t="s">
        <v>53</v>
      </c>
      <c r="AD141" s="75" t="s">
        <v>53</v>
      </c>
      <c r="AE141" s="109" t="s">
        <v>53</v>
      </c>
      <c r="AF141" s="75" t="s">
        <v>53</v>
      </c>
      <c r="AG141" s="76" t="s">
        <v>53</v>
      </c>
      <c r="AH141" s="76" t="s">
        <v>53</v>
      </c>
      <c r="AI141" s="77" t="s">
        <v>53</v>
      </c>
      <c r="AJ141" s="78" t="str">
        <f t="shared" si="2"/>
        <v>H4A1.1</v>
      </c>
      <c r="AK141" s="82" t="s">
        <v>360</v>
      </c>
      <c r="AL141" s="82" t="s">
        <v>242</v>
      </c>
      <c r="AM141" s="83">
        <v>0</v>
      </c>
      <c r="AN141" s="84" t="s">
        <v>761</v>
      </c>
      <c r="AP141" s="42"/>
      <c r="AQ141" s="135"/>
      <c r="AR141" s="42"/>
      <c r="AS141" s="136"/>
      <c r="AT141" s="42" t="s">
        <v>89</v>
      </c>
      <c r="AU141" s="43" t="s">
        <v>360</v>
      </c>
      <c r="AV141" s="41"/>
      <c r="AW141" s="41"/>
      <c r="AX141" s="41"/>
      <c r="AZ141" s="41"/>
      <c r="BA141" s="41"/>
      <c r="BB141" s="41"/>
      <c r="BC141" s="41"/>
      <c r="BD141" s="41"/>
      <c r="BE141" s="41"/>
      <c r="BF141" s="41"/>
      <c r="BG141" s="41"/>
      <c r="BH141" s="41"/>
      <c r="BJ141" s="41"/>
      <c r="BK141" s="41"/>
      <c r="BL141" s="41"/>
      <c r="BM141" s="41"/>
      <c r="BN141" s="41"/>
      <c r="BO141" s="41"/>
      <c r="BP141" s="41"/>
      <c r="BQ141" s="41"/>
      <c r="BR141" s="41"/>
    </row>
    <row r="142" spans="1:70" ht="265.39999999999998" customHeight="1" x14ac:dyDescent="0.35">
      <c r="A142" s="115">
        <v>9</v>
      </c>
      <c r="B142" s="72" t="s">
        <v>727</v>
      </c>
      <c r="C142" s="125">
        <v>2025</v>
      </c>
      <c r="D142" s="121" t="s">
        <v>83</v>
      </c>
      <c r="E142" s="118" t="s">
        <v>754</v>
      </c>
      <c r="F142" s="117" t="s">
        <v>8</v>
      </c>
      <c r="G142" s="117" t="s">
        <v>45</v>
      </c>
      <c r="H142" s="117" t="s">
        <v>45</v>
      </c>
      <c r="I142" s="117" t="s">
        <v>45</v>
      </c>
      <c r="J142" s="118" t="s">
        <v>755</v>
      </c>
      <c r="K142" s="73" t="s">
        <v>47</v>
      </c>
      <c r="L142" s="121" t="s">
        <v>48</v>
      </c>
      <c r="M142" s="118" t="s">
        <v>756</v>
      </c>
      <c r="N142" s="117">
        <v>2</v>
      </c>
      <c r="O142" s="85" t="s">
        <v>762</v>
      </c>
      <c r="P142" s="118" t="s">
        <v>763</v>
      </c>
      <c r="Q142" s="126">
        <v>1</v>
      </c>
      <c r="R142" s="117" t="s">
        <v>759</v>
      </c>
      <c r="S142" s="117" t="s">
        <v>760</v>
      </c>
      <c r="T142" s="120" t="s">
        <v>612</v>
      </c>
      <c r="U142" s="117"/>
      <c r="V142" s="117"/>
      <c r="W142" s="117"/>
      <c r="X142" s="117"/>
      <c r="Y142" s="74" t="s">
        <v>53</v>
      </c>
      <c r="Z142" s="75" t="s">
        <v>53</v>
      </c>
      <c r="AA142" s="82" t="s">
        <v>360</v>
      </c>
      <c r="AB142" s="72" t="s">
        <v>54</v>
      </c>
      <c r="AC142" s="76" t="s">
        <v>53</v>
      </c>
      <c r="AD142" s="75" t="s">
        <v>53</v>
      </c>
      <c r="AE142" s="74" t="s">
        <v>53</v>
      </c>
      <c r="AF142" s="75" t="s">
        <v>53</v>
      </c>
      <c r="AG142" s="76" t="s">
        <v>53</v>
      </c>
      <c r="AH142" s="76" t="s">
        <v>53</v>
      </c>
      <c r="AI142" s="77" t="s">
        <v>53</v>
      </c>
      <c r="AJ142" s="78" t="str">
        <f t="shared" si="2"/>
        <v>H4A1.2</v>
      </c>
      <c r="AK142" s="82" t="s">
        <v>360</v>
      </c>
      <c r="AL142" s="82" t="s">
        <v>242</v>
      </c>
      <c r="AM142" s="83">
        <v>0</v>
      </c>
      <c r="AN142" s="84" t="s">
        <v>761</v>
      </c>
      <c r="AP142" s="42"/>
      <c r="AQ142" s="135"/>
      <c r="AR142" s="42"/>
      <c r="AS142" s="136"/>
      <c r="AT142" s="42" t="s">
        <v>764</v>
      </c>
      <c r="AU142" s="43" t="s">
        <v>360</v>
      </c>
      <c r="AV142" s="41"/>
      <c r="AW142" s="41"/>
      <c r="AX142" s="41"/>
      <c r="AZ142" s="41"/>
      <c r="BA142" s="41"/>
      <c r="BB142" s="41"/>
      <c r="BC142" s="41"/>
      <c r="BD142" s="41"/>
      <c r="BE142" s="41"/>
      <c r="BF142" s="41"/>
      <c r="BG142" s="41"/>
      <c r="BH142" s="41"/>
      <c r="BJ142" s="41"/>
      <c r="BK142" s="41"/>
      <c r="BL142" s="41"/>
      <c r="BM142" s="41"/>
      <c r="BN142" s="41"/>
      <c r="BO142" s="41"/>
      <c r="BP142" s="41"/>
      <c r="BQ142" s="41"/>
      <c r="BR142" s="41"/>
    </row>
    <row r="143" spans="1:70" ht="265.39999999999998" customHeight="1" x14ac:dyDescent="0.35">
      <c r="A143" s="115">
        <v>10</v>
      </c>
      <c r="B143" s="72" t="s">
        <v>765</v>
      </c>
      <c r="C143" s="125">
        <v>2025</v>
      </c>
      <c r="D143" s="121" t="s">
        <v>43</v>
      </c>
      <c r="E143" s="118" t="s">
        <v>766</v>
      </c>
      <c r="F143" s="117" t="s">
        <v>8</v>
      </c>
      <c r="G143" s="117" t="s">
        <v>45</v>
      </c>
      <c r="H143" s="117" t="s">
        <v>45</v>
      </c>
      <c r="I143" s="117" t="s">
        <v>45</v>
      </c>
      <c r="J143" s="85" t="s">
        <v>767</v>
      </c>
      <c r="K143" s="73" t="s">
        <v>47</v>
      </c>
      <c r="L143" s="121" t="s">
        <v>48</v>
      </c>
      <c r="M143" s="118" t="s">
        <v>768</v>
      </c>
      <c r="N143" s="117">
        <v>1</v>
      </c>
      <c r="O143" s="118" t="s">
        <v>769</v>
      </c>
      <c r="P143" s="118" t="s">
        <v>770</v>
      </c>
      <c r="Q143" s="121">
        <v>1</v>
      </c>
      <c r="R143" s="119">
        <v>46055</v>
      </c>
      <c r="S143" s="119">
        <v>46111</v>
      </c>
      <c r="T143" s="120" t="s">
        <v>771</v>
      </c>
      <c r="U143" s="117"/>
      <c r="V143" s="117"/>
      <c r="W143" s="117"/>
      <c r="X143" s="117"/>
      <c r="Y143" s="108" t="s">
        <v>53</v>
      </c>
      <c r="Z143" s="75" t="s">
        <v>53</v>
      </c>
      <c r="AA143" s="82" t="s">
        <v>360</v>
      </c>
      <c r="AB143" s="72" t="s">
        <v>54</v>
      </c>
      <c r="AC143" s="76" t="s">
        <v>53</v>
      </c>
      <c r="AD143" s="75" t="s">
        <v>53</v>
      </c>
      <c r="AE143" s="108" t="s">
        <v>53</v>
      </c>
      <c r="AF143" s="75" t="s">
        <v>53</v>
      </c>
      <c r="AG143" s="76" t="s">
        <v>53</v>
      </c>
      <c r="AH143" s="76" t="s">
        <v>53</v>
      </c>
      <c r="AI143" s="77" t="s">
        <v>53</v>
      </c>
      <c r="AJ143" s="78" t="str">
        <f t="shared" si="2"/>
        <v>H1A1.1</v>
      </c>
      <c r="AK143" s="82" t="s">
        <v>360</v>
      </c>
      <c r="AL143" s="82" t="s">
        <v>733</v>
      </c>
      <c r="AM143" s="83">
        <v>1</v>
      </c>
      <c r="AN143" s="84" t="s">
        <v>772</v>
      </c>
      <c r="AP143" s="42"/>
      <c r="AQ143" s="135"/>
      <c r="AR143" s="42"/>
      <c r="AS143" s="136"/>
      <c r="AT143" s="42" t="s">
        <v>58</v>
      </c>
      <c r="AU143" s="43" t="s">
        <v>360</v>
      </c>
      <c r="AV143" s="41"/>
      <c r="AW143" s="41"/>
      <c r="AX143" s="41"/>
      <c r="AZ143" s="41"/>
      <c r="BA143" s="41"/>
      <c r="BB143" s="41"/>
      <c r="BC143" s="41"/>
      <c r="BD143" s="41"/>
      <c r="BE143" s="41"/>
      <c r="BF143" s="41"/>
      <c r="BG143" s="41"/>
      <c r="BH143" s="41"/>
      <c r="BJ143" s="41"/>
      <c r="BK143" s="41"/>
      <c r="BL143" s="41"/>
      <c r="BM143" s="41"/>
      <c r="BN143" s="41"/>
      <c r="BO143" s="41"/>
      <c r="BP143" s="41"/>
      <c r="BQ143" s="41"/>
      <c r="BR143" s="41"/>
    </row>
    <row r="144" spans="1:70" ht="265.39999999999998" customHeight="1" x14ac:dyDescent="0.35">
      <c r="A144" s="115">
        <v>10</v>
      </c>
      <c r="B144" s="72" t="s">
        <v>765</v>
      </c>
      <c r="C144" s="125">
        <v>2025</v>
      </c>
      <c r="D144" s="121" t="s">
        <v>43</v>
      </c>
      <c r="E144" s="118" t="s">
        <v>766</v>
      </c>
      <c r="F144" s="117" t="s">
        <v>8</v>
      </c>
      <c r="G144" s="117" t="s">
        <v>45</v>
      </c>
      <c r="H144" s="117" t="s">
        <v>45</v>
      </c>
      <c r="I144" s="117" t="s">
        <v>45</v>
      </c>
      <c r="J144" s="85" t="s">
        <v>773</v>
      </c>
      <c r="K144" s="73" t="s">
        <v>47</v>
      </c>
      <c r="L144" s="121" t="s">
        <v>114</v>
      </c>
      <c r="M144" s="118" t="s">
        <v>774</v>
      </c>
      <c r="N144" s="117">
        <v>1</v>
      </c>
      <c r="O144" s="118" t="s">
        <v>775</v>
      </c>
      <c r="P144" s="118" t="s">
        <v>770</v>
      </c>
      <c r="Q144" s="121">
        <v>1</v>
      </c>
      <c r="R144" s="119">
        <v>46055</v>
      </c>
      <c r="S144" s="119">
        <v>46111</v>
      </c>
      <c r="T144" s="120" t="s">
        <v>776</v>
      </c>
      <c r="U144" s="117"/>
      <c r="V144" s="117"/>
      <c r="W144" s="117"/>
      <c r="X144" s="117"/>
      <c r="Y144" s="109" t="s">
        <v>53</v>
      </c>
      <c r="Z144" s="75" t="s">
        <v>53</v>
      </c>
      <c r="AA144" s="82" t="s">
        <v>360</v>
      </c>
      <c r="AB144" s="72" t="s">
        <v>54</v>
      </c>
      <c r="AC144" s="76" t="s">
        <v>53</v>
      </c>
      <c r="AD144" s="75" t="s">
        <v>53</v>
      </c>
      <c r="AE144" s="109" t="s">
        <v>53</v>
      </c>
      <c r="AF144" s="75" t="s">
        <v>53</v>
      </c>
      <c r="AG144" s="76" t="s">
        <v>53</v>
      </c>
      <c r="AH144" s="76" t="s">
        <v>53</v>
      </c>
      <c r="AI144" s="77" t="s">
        <v>53</v>
      </c>
      <c r="AJ144" s="78" t="str">
        <f t="shared" si="2"/>
        <v>H1A2.1</v>
      </c>
      <c r="AK144" s="82" t="s">
        <v>360</v>
      </c>
      <c r="AL144" s="82" t="s">
        <v>733</v>
      </c>
      <c r="AM144" s="83">
        <v>1</v>
      </c>
      <c r="AN144" s="84" t="s">
        <v>772</v>
      </c>
      <c r="AP144" s="42"/>
      <c r="AQ144" s="135"/>
      <c r="AR144" s="42"/>
      <c r="AS144" s="136"/>
      <c r="AT144" s="42" t="s">
        <v>118</v>
      </c>
      <c r="AU144" s="43" t="s">
        <v>360</v>
      </c>
      <c r="AV144" s="41"/>
      <c r="AW144" s="41"/>
      <c r="AX144" s="41"/>
      <c r="AZ144" s="41"/>
      <c r="BA144" s="41"/>
      <c r="BB144" s="41"/>
      <c r="BC144" s="41"/>
      <c r="BD144" s="41"/>
      <c r="BE144" s="41"/>
      <c r="BF144" s="41"/>
      <c r="BG144" s="41"/>
      <c r="BH144" s="41"/>
      <c r="BJ144" s="41"/>
      <c r="BK144" s="41"/>
      <c r="BL144" s="41"/>
      <c r="BM144" s="41"/>
      <c r="BN144" s="41"/>
      <c r="BO144" s="41"/>
      <c r="BP144" s="41"/>
      <c r="BQ144" s="41"/>
      <c r="BR144" s="41"/>
    </row>
    <row r="145" spans="1:70" ht="265.39999999999998" customHeight="1" x14ac:dyDescent="0.35">
      <c r="A145" s="115">
        <v>10</v>
      </c>
      <c r="B145" s="72" t="s">
        <v>765</v>
      </c>
      <c r="C145" s="125">
        <v>2025</v>
      </c>
      <c r="D145" s="121" t="s">
        <v>62</v>
      </c>
      <c r="E145" s="118" t="s">
        <v>777</v>
      </c>
      <c r="F145" s="117" t="s">
        <v>8</v>
      </c>
      <c r="G145" s="117" t="s">
        <v>45</v>
      </c>
      <c r="H145" s="117" t="s">
        <v>45</v>
      </c>
      <c r="I145" s="117" t="s">
        <v>45</v>
      </c>
      <c r="J145" s="85" t="s">
        <v>778</v>
      </c>
      <c r="K145" s="73" t="s">
        <v>47</v>
      </c>
      <c r="L145" s="121" t="s">
        <v>48</v>
      </c>
      <c r="M145" s="118" t="s">
        <v>779</v>
      </c>
      <c r="N145" s="117">
        <v>1</v>
      </c>
      <c r="O145" s="118" t="s">
        <v>780</v>
      </c>
      <c r="P145" s="118" t="s">
        <v>781</v>
      </c>
      <c r="Q145" s="121">
        <v>57</v>
      </c>
      <c r="R145" s="119">
        <v>45709</v>
      </c>
      <c r="S145" s="119">
        <v>46111</v>
      </c>
      <c r="T145" s="120" t="s">
        <v>782</v>
      </c>
      <c r="U145" s="117"/>
      <c r="V145" s="117"/>
      <c r="W145" s="117"/>
      <c r="X145" s="117"/>
      <c r="Y145" s="109" t="s">
        <v>53</v>
      </c>
      <c r="Z145" s="75" t="s">
        <v>53</v>
      </c>
      <c r="AA145" s="82" t="s">
        <v>360</v>
      </c>
      <c r="AB145" s="72" t="s">
        <v>54</v>
      </c>
      <c r="AC145" s="76" t="s">
        <v>53</v>
      </c>
      <c r="AD145" s="75" t="s">
        <v>53</v>
      </c>
      <c r="AE145" s="109" t="s">
        <v>53</v>
      </c>
      <c r="AF145" s="75" t="s">
        <v>53</v>
      </c>
      <c r="AG145" s="76" t="s">
        <v>53</v>
      </c>
      <c r="AH145" s="76" t="s">
        <v>53</v>
      </c>
      <c r="AI145" s="77" t="s">
        <v>53</v>
      </c>
      <c r="AJ145" s="78" t="str">
        <f t="shared" si="2"/>
        <v>H2A1.1</v>
      </c>
      <c r="AK145" s="82" t="s">
        <v>360</v>
      </c>
      <c r="AL145" s="82" t="s">
        <v>733</v>
      </c>
      <c r="AM145" s="83">
        <v>1</v>
      </c>
      <c r="AN145" s="84" t="s">
        <v>783</v>
      </c>
      <c r="AP145" s="42"/>
      <c r="AQ145" s="135"/>
      <c r="AR145" s="42"/>
      <c r="AS145" s="136"/>
      <c r="AT145" s="42" t="s">
        <v>69</v>
      </c>
      <c r="AU145" s="43" t="s">
        <v>360</v>
      </c>
      <c r="AV145" s="41"/>
      <c r="AW145" s="41"/>
      <c r="AX145" s="41"/>
      <c r="AZ145" s="41"/>
      <c r="BA145" s="41"/>
      <c r="BB145" s="41"/>
      <c r="BC145" s="41"/>
      <c r="BD145" s="41"/>
      <c r="BE145" s="41"/>
      <c r="BF145" s="41"/>
      <c r="BG145" s="41"/>
      <c r="BH145" s="41"/>
      <c r="BJ145" s="41"/>
      <c r="BK145" s="41"/>
      <c r="BL145" s="41"/>
      <c r="BM145" s="41"/>
      <c r="BN145" s="41"/>
      <c r="BO145" s="41"/>
      <c r="BP145" s="41"/>
      <c r="BQ145" s="41"/>
      <c r="BR145" s="41"/>
    </row>
    <row r="146" spans="1:70" ht="265.39999999999998" customHeight="1" x14ac:dyDescent="0.35">
      <c r="A146" s="115">
        <v>10</v>
      </c>
      <c r="B146" s="72" t="s">
        <v>765</v>
      </c>
      <c r="C146" s="125">
        <v>2025</v>
      </c>
      <c r="D146" s="121" t="s">
        <v>74</v>
      </c>
      <c r="E146" s="118" t="s">
        <v>784</v>
      </c>
      <c r="F146" s="117" t="s">
        <v>8</v>
      </c>
      <c r="G146" s="117" t="s">
        <v>45</v>
      </c>
      <c r="H146" s="117" t="s">
        <v>45</v>
      </c>
      <c r="I146" s="117" t="s">
        <v>45</v>
      </c>
      <c r="J146" s="85" t="s">
        <v>785</v>
      </c>
      <c r="K146" s="73" t="s">
        <v>47</v>
      </c>
      <c r="L146" s="121" t="s">
        <v>48</v>
      </c>
      <c r="M146" s="118" t="s">
        <v>786</v>
      </c>
      <c r="N146" s="117">
        <v>1</v>
      </c>
      <c r="O146" s="118" t="s">
        <v>786</v>
      </c>
      <c r="P146" s="118" t="s">
        <v>781</v>
      </c>
      <c r="Q146" s="121">
        <v>57</v>
      </c>
      <c r="R146" s="119">
        <v>45709</v>
      </c>
      <c r="S146" s="119">
        <v>46111</v>
      </c>
      <c r="T146" s="120" t="s">
        <v>782</v>
      </c>
      <c r="U146" s="117"/>
      <c r="V146" s="117"/>
      <c r="W146" s="117"/>
      <c r="X146" s="117"/>
      <c r="Y146" s="109" t="s">
        <v>53</v>
      </c>
      <c r="Z146" s="75" t="s">
        <v>53</v>
      </c>
      <c r="AA146" s="82" t="s">
        <v>360</v>
      </c>
      <c r="AB146" s="72" t="s">
        <v>54</v>
      </c>
      <c r="AC146" s="76" t="s">
        <v>53</v>
      </c>
      <c r="AD146" s="75" t="s">
        <v>53</v>
      </c>
      <c r="AE146" s="109" t="s">
        <v>53</v>
      </c>
      <c r="AF146" s="75" t="s">
        <v>53</v>
      </c>
      <c r="AG146" s="76" t="s">
        <v>53</v>
      </c>
      <c r="AH146" s="76" t="s">
        <v>53</v>
      </c>
      <c r="AI146" s="77" t="s">
        <v>53</v>
      </c>
      <c r="AJ146" s="78" t="str">
        <f t="shared" si="2"/>
        <v>H3A1.1</v>
      </c>
      <c r="AK146" s="82" t="s">
        <v>360</v>
      </c>
      <c r="AL146" s="82" t="s">
        <v>150</v>
      </c>
      <c r="AM146" s="83">
        <v>1</v>
      </c>
      <c r="AN146" s="84" t="s">
        <v>787</v>
      </c>
      <c r="AP146" s="42"/>
      <c r="AQ146" s="135"/>
      <c r="AR146" s="42"/>
      <c r="AS146" s="136"/>
      <c r="AT146" s="42" t="s">
        <v>82</v>
      </c>
      <c r="AU146" s="43" t="s">
        <v>360</v>
      </c>
      <c r="AV146" s="41"/>
      <c r="AW146" s="41"/>
      <c r="AX146" s="41"/>
      <c r="AZ146" s="41"/>
      <c r="BA146" s="41"/>
      <c r="BB146" s="41"/>
      <c r="BC146" s="41"/>
      <c r="BD146" s="41"/>
      <c r="BE146" s="41"/>
      <c r="BF146" s="41"/>
      <c r="BG146" s="41"/>
      <c r="BH146" s="41"/>
      <c r="BJ146" s="41"/>
      <c r="BK146" s="41"/>
      <c r="BL146" s="41"/>
      <c r="BM146" s="41"/>
      <c r="BN146" s="41"/>
      <c r="BO146" s="41"/>
      <c r="BP146" s="41"/>
      <c r="BQ146" s="41"/>
      <c r="BR146" s="41"/>
    </row>
    <row r="147" spans="1:70" ht="265.39999999999998" customHeight="1" x14ac:dyDescent="0.35">
      <c r="A147" s="115">
        <v>10</v>
      </c>
      <c r="B147" s="72" t="s">
        <v>765</v>
      </c>
      <c r="C147" s="125">
        <v>2025</v>
      </c>
      <c r="D147" s="121" t="s">
        <v>83</v>
      </c>
      <c r="E147" s="118" t="s">
        <v>788</v>
      </c>
      <c r="F147" s="117" t="s">
        <v>8</v>
      </c>
      <c r="G147" s="117" t="s">
        <v>45</v>
      </c>
      <c r="H147" s="117" t="s">
        <v>45</v>
      </c>
      <c r="I147" s="117" t="s">
        <v>45</v>
      </c>
      <c r="J147" s="85" t="s">
        <v>789</v>
      </c>
      <c r="K147" s="73" t="s">
        <v>47</v>
      </c>
      <c r="L147" s="121" t="s">
        <v>48</v>
      </c>
      <c r="M147" s="118" t="s">
        <v>790</v>
      </c>
      <c r="N147" s="117">
        <v>1</v>
      </c>
      <c r="O147" s="118" t="s">
        <v>791</v>
      </c>
      <c r="P147" s="118" t="s">
        <v>781</v>
      </c>
      <c r="Q147" s="121">
        <v>57</v>
      </c>
      <c r="R147" s="119">
        <v>45709</v>
      </c>
      <c r="S147" s="119">
        <v>46111</v>
      </c>
      <c r="T147" s="120" t="s">
        <v>782</v>
      </c>
      <c r="U147" s="117"/>
      <c r="V147" s="117"/>
      <c r="W147" s="117"/>
      <c r="X147" s="117"/>
      <c r="Y147" s="109" t="s">
        <v>53</v>
      </c>
      <c r="Z147" s="75" t="s">
        <v>53</v>
      </c>
      <c r="AA147" s="82" t="s">
        <v>360</v>
      </c>
      <c r="AB147" s="72" t="s">
        <v>54</v>
      </c>
      <c r="AC147" s="76" t="s">
        <v>53</v>
      </c>
      <c r="AD147" s="75" t="s">
        <v>53</v>
      </c>
      <c r="AE147" s="109" t="s">
        <v>53</v>
      </c>
      <c r="AF147" s="75" t="s">
        <v>53</v>
      </c>
      <c r="AG147" s="76" t="s">
        <v>53</v>
      </c>
      <c r="AH147" s="76" t="s">
        <v>53</v>
      </c>
      <c r="AI147" s="77" t="s">
        <v>53</v>
      </c>
      <c r="AJ147" s="78" t="str">
        <f t="shared" si="2"/>
        <v>H4A1.1</v>
      </c>
      <c r="AK147" s="82" t="s">
        <v>360</v>
      </c>
      <c r="AL147" s="82" t="s">
        <v>733</v>
      </c>
      <c r="AM147" s="83">
        <v>1</v>
      </c>
      <c r="AN147" s="84" t="s">
        <v>792</v>
      </c>
      <c r="AP147" s="42"/>
      <c r="AQ147" s="135"/>
      <c r="AR147" s="42"/>
      <c r="AS147" s="136"/>
      <c r="AT147" s="42" t="s">
        <v>89</v>
      </c>
      <c r="AU147" s="43" t="s">
        <v>360</v>
      </c>
      <c r="AV147" s="41"/>
      <c r="AW147" s="41"/>
      <c r="AX147" s="41"/>
      <c r="AZ147" s="41"/>
      <c r="BA147" s="41"/>
      <c r="BB147" s="41"/>
      <c r="BC147" s="41"/>
      <c r="BD147" s="41"/>
      <c r="BE147" s="41"/>
      <c r="BF147" s="41"/>
      <c r="BG147" s="41"/>
      <c r="BH147" s="41"/>
      <c r="BJ147" s="41"/>
      <c r="BK147" s="41"/>
      <c r="BL147" s="41"/>
      <c r="BM147" s="41"/>
      <c r="BN147" s="41"/>
      <c r="BO147" s="41"/>
      <c r="BP147" s="41"/>
      <c r="BQ147" s="41"/>
      <c r="BR147" s="41"/>
    </row>
    <row r="148" spans="1:70" ht="265.39999999999998" customHeight="1" x14ac:dyDescent="0.35">
      <c r="A148" s="115">
        <v>10</v>
      </c>
      <c r="B148" s="72" t="s">
        <v>765</v>
      </c>
      <c r="C148" s="125">
        <v>2025</v>
      </c>
      <c r="D148" s="121" t="s">
        <v>90</v>
      </c>
      <c r="E148" s="118" t="s">
        <v>793</v>
      </c>
      <c r="F148" s="117" t="s">
        <v>8</v>
      </c>
      <c r="G148" s="117" t="s">
        <v>45</v>
      </c>
      <c r="H148" s="117" t="s">
        <v>45</v>
      </c>
      <c r="I148" s="117" t="s">
        <v>45</v>
      </c>
      <c r="J148" s="85" t="s">
        <v>794</v>
      </c>
      <c r="K148" s="73" t="s">
        <v>47</v>
      </c>
      <c r="L148" s="121" t="s">
        <v>48</v>
      </c>
      <c r="M148" s="118" t="s">
        <v>795</v>
      </c>
      <c r="N148" s="117">
        <v>1</v>
      </c>
      <c r="O148" s="118" t="s">
        <v>795</v>
      </c>
      <c r="P148" s="118" t="s">
        <v>796</v>
      </c>
      <c r="Q148" s="121">
        <v>1</v>
      </c>
      <c r="R148" s="119">
        <v>45991</v>
      </c>
      <c r="S148" s="119">
        <v>45991</v>
      </c>
      <c r="T148" s="120" t="s">
        <v>797</v>
      </c>
      <c r="U148" s="117"/>
      <c r="V148" s="117"/>
      <c r="W148" s="117"/>
      <c r="X148" s="117"/>
      <c r="Y148" s="109" t="s">
        <v>53</v>
      </c>
      <c r="Z148" s="75" t="s">
        <v>53</v>
      </c>
      <c r="AA148" s="82" t="s">
        <v>360</v>
      </c>
      <c r="AB148" s="72" t="s">
        <v>54</v>
      </c>
      <c r="AC148" s="76" t="s">
        <v>53</v>
      </c>
      <c r="AD148" s="75" t="s">
        <v>53</v>
      </c>
      <c r="AE148" s="109" t="s">
        <v>53</v>
      </c>
      <c r="AF148" s="75" t="s">
        <v>53</v>
      </c>
      <c r="AG148" s="76" t="s">
        <v>53</v>
      </c>
      <c r="AH148" s="76" t="s">
        <v>53</v>
      </c>
      <c r="AI148" s="77" t="s">
        <v>53</v>
      </c>
      <c r="AJ148" s="78" t="str">
        <f t="shared" si="2"/>
        <v>H5A1.1</v>
      </c>
      <c r="AK148" s="82" t="s">
        <v>360</v>
      </c>
      <c r="AL148" s="82" t="s">
        <v>733</v>
      </c>
      <c r="AM148" s="83">
        <v>1</v>
      </c>
      <c r="AN148" s="84" t="s">
        <v>798</v>
      </c>
      <c r="AP148" s="42"/>
      <c r="AQ148" s="135"/>
      <c r="AR148" s="42"/>
      <c r="AS148" s="136"/>
      <c r="AT148" s="42" t="s">
        <v>97</v>
      </c>
      <c r="AU148" s="43" t="s">
        <v>360</v>
      </c>
      <c r="AV148" s="41"/>
      <c r="AW148" s="41"/>
      <c r="AX148" s="41"/>
      <c r="AZ148" s="41"/>
      <c r="BA148" s="41"/>
      <c r="BB148" s="41"/>
      <c r="BC148" s="41"/>
      <c r="BD148" s="41"/>
      <c r="BE148" s="41"/>
      <c r="BF148" s="41"/>
      <c r="BG148" s="41"/>
      <c r="BH148" s="41"/>
      <c r="BJ148" s="41"/>
      <c r="BK148" s="41"/>
      <c r="BL148" s="41"/>
      <c r="BM148" s="41"/>
      <c r="BN148" s="41"/>
      <c r="BO148" s="41"/>
      <c r="BP148" s="41"/>
      <c r="BQ148" s="41"/>
      <c r="BR148" s="41"/>
    </row>
    <row r="149" spans="1:70" ht="265.39999999999998" customHeight="1" x14ac:dyDescent="0.35">
      <c r="A149" s="115">
        <v>10</v>
      </c>
      <c r="B149" s="72" t="s">
        <v>765</v>
      </c>
      <c r="C149" s="125">
        <v>2025</v>
      </c>
      <c r="D149" s="121" t="s">
        <v>98</v>
      </c>
      <c r="E149" s="118" t="s">
        <v>799</v>
      </c>
      <c r="F149" s="117" t="s">
        <v>8</v>
      </c>
      <c r="G149" s="117" t="s">
        <v>45</v>
      </c>
      <c r="H149" s="117" t="s">
        <v>45</v>
      </c>
      <c r="I149" s="117" t="s">
        <v>45</v>
      </c>
      <c r="J149" s="85" t="s">
        <v>785</v>
      </c>
      <c r="K149" s="73" t="s">
        <v>47</v>
      </c>
      <c r="L149" s="121" t="s">
        <v>48</v>
      </c>
      <c r="M149" s="118" t="s">
        <v>800</v>
      </c>
      <c r="N149" s="117">
        <v>1</v>
      </c>
      <c r="O149" s="118" t="s">
        <v>801</v>
      </c>
      <c r="P149" s="118" t="s">
        <v>781</v>
      </c>
      <c r="Q149" s="121">
        <v>57</v>
      </c>
      <c r="R149" s="119">
        <v>45709</v>
      </c>
      <c r="S149" s="119">
        <v>46111</v>
      </c>
      <c r="T149" s="120" t="s">
        <v>802</v>
      </c>
      <c r="U149" s="117"/>
      <c r="V149" s="117"/>
      <c r="W149" s="117"/>
      <c r="X149" s="117"/>
      <c r="Y149" s="109" t="s">
        <v>53</v>
      </c>
      <c r="Z149" s="75" t="s">
        <v>53</v>
      </c>
      <c r="AA149" s="82" t="s">
        <v>360</v>
      </c>
      <c r="AB149" s="72" t="s">
        <v>54</v>
      </c>
      <c r="AC149" s="76" t="s">
        <v>53</v>
      </c>
      <c r="AD149" s="75" t="s">
        <v>53</v>
      </c>
      <c r="AE149" s="109" t="s">
        <v>53</v>
      </c>
      <c r="AF149" s="75" t="s">
        <v>53</v>
      </c>
      <c r="AG149" s="76" t="s">
        <v>53</v>
      </c>
      <c r="AH149" s="76" t="s">
        <v>53</v>
      </c>
      <c r="AI149" s="77" t="s">
        <v>53</v>
      </c>
      <c r="AJ149" s="78" t="str">
        <f t="shared" si="2"/>
        <v>H6A1.1</v>
      </c>
      <c r="AK149" s="82" t="s">
        <v>360</v>
      </c>
      <c r="AL149" s="82" t="s">
        <v>150</v>
      </c>
      <c r="AM149" s="83">
        <v>1</v>
      </c>
      <c r="AN149" s="84" t="s">
        <v>803</v>
      </c>
      <c r="AP149" s="42"/>
      <c r="AQ149" s="135"/>
      <c r="AR149" s="42"/>
      <c r="AS149" s="136"/>
      <c r="AT149" s="42" t="s">
        <v>105</v>
      </c>
      <c r="AU149" s="43" t="s">
        <v>360</v>
      </c>
      <c r="AV149" s="41"/>
      <c r="AW149" s="41"/>
      <c r="AX149" s="41"/>
      <c r="AZ149" s="41"/>
      <c r="BA149" s="41"/>
      <c r="BB149" s="41"/>
      <c r="BC149" s="41"/>
      <c r="BD149" s="41"/>
      <c r="BE149" s="41"/>
      <c r="BF149" s="41"/>
      <c r="BG149" s="41"/>
      <c r="BH149" s="41"/>
      <c r="BJ149" s="41"/>
      <c r="BK149" s="41"/>
      <c r="BL149" s="41"/>
      <c r="BM149" s="41"/>
      <c r="BN149" s="41"/>
      <c r="BO149" s="41"/>
      <c r="BP149" s="41"/>
      <c r="BQ149" s="41"/>
      <c r="BR149" s="41"/>
    </row>
    <row r="150" spans="1:70" ht="265.39999999999998" customHeight="1" x14ac:dyDescent="0.35">
      <c r="A150" s="115">
        <v>10</v>
      </c>
      <c r="B150" s="72" t="s">
        <v>765</v>
      </c>
      <c r="C150" s="125">
        <v>2025</v>
      </c>
      <c r="D150" s="121" t="s">
        <v>158</v>
      </c>
      <c r="E150" s="118" t="s">
        <v>804</v>
      </c>
      <c r="F150" s="117" t="s">
        <v>8</v>
      </c>
      <c r="G150" s="117" t="s">
        <v>45</v>
      </c>
      <c r="H150" s="117" t="s">
        <v>45</v>
      </c>
      <c r="I150" s="117" t="s">
        <v>45</v>
      </c>
      <c r="J150" s="85" t="s">
        <v>805</v>
      </c>
      <c r="K150" s="73" t="s">
        <v>47</v>
      </c>
      <c r="L150" s="121" t="s">
        <v>48</v>
      </c>
      <c r="M150" s="118" t="s">
        <v>806</v>
      </c>
      <c r="N150" s="117">
        <v>1</v>
      </c>
      <c r="O150" s="118" t="s">
        <v>807</v>
      </c>
      <c r="P150" s="85" t="s">
        <v>808</v>
      </c>
      <c r="Q150" s="121">
        <v>1</v>
      </c>
      <c r="R150" s="119">
        <v>45901</v>
      </c>
      <c r="S150" s="119">
        <v>45930</v>
      </c>
      <c r="T150" s="120" t="s">
        <v>802</v>
      </c>
      <c r="U150" s="117"/>
      <c r="V150" s="117"/>
      <c r="W150" s="117"/>
      <c r="X150" s="117"/>
      <c r="Y150" s="109" t="s">
        <v>53</v>
      </c>
      <c r="Z150" s="75" t="s">
        <v>53</v>
      </c>
      <c r="AA150" s="82" t="s">
        <v>360</v>
      </c>
      <c r="AB150" s="72" t="s">
        <v>54</v>
      </c>
      <c r="AC150" s="76" t="s">
        <v>53</v>
      </c>
      <c r="AD150" s="75" t="s">
        <v>53</v>
      </c>
      <c r="AE150" s="109" t="s">
        <v>53</v>
      </c>
      <c r="AF150" s="75" t="s">
        <v>53</v>
      </c>
      <c r="AG150" s="76" t="s">
        <v>53</v>
      </c>
      <c r="AH150" s="76" t="s">
        <v>53</v>
      </c>
      <c r="AI150" s="77" t="s">
        <v>53</v>
      </c>
      <c r="AJ150" s="78" t="str">
        <f t="shared" si="2"/>
        <v>H7A1.1</v>
      </c>
      <c r="AK150" s="82" t="s">
        <v>360</v>
      </c>
      <c r="AL150" s="82" t="s">
        <v>733</v>
      </c>
      <c r="AM150" s="83">
        <v>1</v>
      </c>
      <c r="AN150" s="84" t="s">
        <v>809</v>
      </c>
      <c r="AP150" s="42"/>
      <c r="AQ150" s="135"/>
      <c r="AR150" s="42"/>
      <c r="AS150" s="136"/>
      <c r="AT150" s="42" t="s">
        <v>165</v>
      </c>
      <c r="AU150" s="43" t="s">
        <v>360</v>
      </c>
      <c r="AV150" s="41"/>
      <c r="AW150" s="41"/>
      <c r="AX150" s="41"/>
      <c r="AZ150" s="41"/>
      <c r="BA150" s="41"/>
      <c r="BB150" s="41"/>
      <c r="BC150" s="41"/>
      <c r="BD150" s="41"/>
      <c r="BE150" s="41"/>
      <c r="BF150" s="41"/>
      <c r="BG150" s="41"/>
      <c r="BH150" s="41"/>
      <c r="BJ150" s="41"/>
      <c r="BK150" s="41"/>
      <c r="BL150" s="41"/>
      <c r="BM150" s="41"/>
      <c r="BN150" s="41"/>
      <c r="BO150" s="41"/>
      <c r="BP150" s="41"/>
      <c r="BQ150" s="41"/>
      <c r="BR150" s="41"/>
    </row>
    <row r="151" spans="1:70" ht="265.39999999999998" customHeight="1" x14ac:dyDescent="0.35">
      <c r="A151" s="115">
        <v>10</v>
      </c>
      <c r="B151" s="72" t="s">
        <v>765</v>
      </c>
      <c r="C151" s="125">
        <v>2025</v>
      </c>
      <c r="D151" s="121" t="s">
        <v>158</v>
      </c>
      <c r="E151" s="118" t="s">
        <v>804</v>
      </c>
      <c r="F151" s="117" t="s">
        <v>8</v>
      </c>
      <c r="G151" s="117" t="s">
        <v>45</v>
      </c>
      <c r="H151" s="117" t="s">
        <v>45</v>
      </c>
      <c r="I151" s="117" t="s">
        <v>45</v>
      </c>
      <c r="J151" s="85" t="s">
        <v>805</v>
      </c>
      <c r="K151" s="73" t="s">
        <v>47</v>
      </c>
      <c r="L151" s="121" t="s">
        <v>48</v>
      </c>
      <c r="M151" s="118" t="s">
        <v>806</v>
      </c>
      <c r="N151" s="117">
        <v>2</v>
      </c>
      <c r="O151" s="118" t="s">
        <v>807</v>
      </c>
      <c r="P151" s="118" t="s">
        <v>810</v>
      </c>
      <c r="Q151" s="121">
        <v>1</v>
      </c>
      <c r="R151" s="119">
        <v>45966</v>
      </c>
      <c r="S151" s="119">
        <v>45976</v>
      </c>
      <c r="T151" s="120" t="s">
        <v>802</v>
      </c>
      <c r="U151" s="117"/>
      <c r="V151" s="117"/>
      <c r="W151" s="117"/>
      <c r="X151" s="117"/>
      <c r="Y151" s="109" t="s">
        <v>53</v>
      </c>
      <c r="Z151" s="75" t="s">
        <v>53</v>
      </c>
      <c r="AA151" s="82" t="s">
        <v>360</v>
      </c>
      <c r="AB151" s="72" t="s">
        <v>54</v>
      </c>
      <c r="AC151" s="76" t="s">
        <v>53</v>
      </c>
      <c r="AD151" s="75" t="s">
        <v>53</v>
      </c>
      <c r="AE151" s="109" t="s">
        <v>53</v>
      </c>
      <c r="AF151" s="75" t="s">
        <v>53</v>
      </c>
      <c r="AG151" s="76" t="s">
        <v>53</v>
      </c>
      <c r="AH151" s="76" t="s">
        <v>53</v>
      </c>
      <c r="AI151" s="77" t="s">
        <v>53</v>
      </c>
      <c r="AJ151" s="78" t="str">
        <f t="shared" si="2"/>
        <v>H7A1.2</v>
      </c>
      <c r="AK151" s="82" t="s">
        <v>360</v>
      </c>
      <c r="AL151" s="82" t="s">
        <v>733</v>
      </c>
      <c r="AM151" s="83">
        <v>1</v>
      </c>
      <c r="AN151" s="84" t="s">
        <v>809</v>
      </c>
      <c r="AP151" s="42"/>
      <c r="AQ151" s="135"/>
      <c r="AR151" s="42"/>
      <c r="AS151" s="136"/>
      <c r="AT151" s="42" t="s">
        <v>811</v>
      </c>
      <c r="AU151" s="43" t="s">
        <v>360</v>
      </c>
      <c r="AV151" s="41"/>
      <c r="AW151" s="41"/>
      <c r="AX151" s="41"/>
      <c r="AZ151" s="41"/>
      <c r="BA151" s="41"/>
      <c r="BB151" s="41"/>
      <c r="BC151" s="41"/>
      <c r="BD151" s="41"/>
      <c r="BE151" s="41"/>
      <c r="BF151" s="41"/>
      <c r="BG151" s="41"/>
      <c r="BH151" s="41"/>
      <c r="BJ151" s="41"/>
      <c r="BK151" s="41"/>
      <c r="BL151" s="41"/>
      <c r="BM151" s="41"/>
      <c r="BN151" s="41"/>
      <c r="BO151" s="41"/>
      <c r="BP151" s="41"/>
      <c r="BQ151" s="41"/>
      <c r="BR151" s="41"/>
    </row>
    <row r="152" spans="1:70" ht="265.39999999999998" customHeight="1" x14ac:dyDescent="0.35">
      <c r="A152" s="115">
        <v>10</v>
      </c>
      <c r="B152" s="72" t="s">
        <v>765</v>
      </c>
      <c r="C152" s="125">
        <v>2025</v>
      </c>
      <c r="D152" s="121" t="s">
        <v>158</v>
      </c>
      <c r="E152" s="118" t="s">
        <v>804</v>
      </c>
      <c r="F152" s="117" t="s">
        <v>8</v>
      </c>
      <c r="G152" s="117" t="s">
        <v>45</v>
      </c>
      <c r="H152" s="117" t="s">
        <v>45</v>
      </c>
      <c r="I152" s="117" t="s">
        <v>45</v>
      </c>
      <c r="J152" s="85" t="s">
        <v>805</v>
      </c>
      <c r="K152" s="73" t="s">
        <v>47</v>
      </c>
      <c r="L152" s="121" t="s">
        <v>48</v>
      </c>
      <c r="M152" s="118" t="s">
        <v>806</v>
      </c>
      <c r="N152" s="117">
        <v>3</v>
      </c>
      <c r="O152" s="118" t="s">
        <v>806</v>
      </c>
      <c r="P152" s="118" t="s">
        <v>812</v>
      </c>
      <c r="Q152" s="121">
        <v>1</v>
      </c>
      <c r="R152" s="119">
        <v>45966</v>
      </c>
      <c r="S152" s="119">
        <v>45976</v>
      </c>
      <c r="T152" s="120" t="s">
        <v>802</v>
      </c>
      <c r="U152" s="117"/>
      <c r="V152" s="117"/>
      <c r="W152" s="117"/>
      <c r="X152" s="117"/>
      <c r="Y152" s="109" t="s">
        <v>53</v>
      </c>
      <c r="Z152" s="75" t="s">
        <v>53</v>
      </c>
      <c r="AA152" s="82" t="s">
        <v>360</v>
      </c>
      <c r="AB152" s="72" t="s">
        <v>54</v>
      </c>
      <c r="AC152" s="76" t="s">
        <v>53</v>
      </c>
      <c r="AD152" s="75" t="s">
        <v>53</v>
      </c>
      <c r="AE152" s="109" t="s">
        <v>53</v>
      </c>
      <c r="AF152" s="75" t="s">
        <v>53</v>
      </c>
      <c r="AG152" s="76" t="s">
        <v>53</v>
      </c>
      <c r="AH152" s="76" t="s">
        <v>53</v>
      </c>
      <c r="AI152" s="77" t="s">
        <v>53</v>
      </c>
      <c r="AJ152" s="78" t="str">
        <f t="shared" si="2"/>
        <v>H7A1.3</v>
      </c>
      <c r="AK152" s="82" t="s">
        <v>360</v>
      </c>
      <c r="AL152" s="82" t="s">
        <v>733</v>
      </c>
      <c r="AM152" s="83">
        <v>1</v>
      </c>
      <c r="AN152" s="84" t="s">
        <v>809</v>
      </c>
      <c r="AP152" s="42"/>
      <c r="AQ152" s="135"/>
      <c r="AR152" s="42"/>
      <c r="AS152" s="136"/>
      <c r="AT152" s="42" t="s">
        <v>813</v>
      </c>
      <c r="AU152" s="43" t="s">
        <v>360</v>
      </c>
      <c r="AV152" s="41"/>
      <c r="AW152" s="41"/>
      <c r="AX152" s="41"/>
      <c r="AZ152" s="41"/>
      <c r="BA152" s="41"/>
      <c r="BB152" s="41"/>
      <c r="BC152" s="41"/>
      <c r="BD152" s="41"/>
      <c r="BE152" s="41"/>
      <c r="BF152" s="41"/>
      <c r="BG152" s="41"/>
      <c r="BH152" s="41"/>
      <c r="BJ152" s="41"/>
      <c r="BK152" s="41"/>
      <c r="BL152" s="41"/>
      <c r="BM152" s="41"/>
      <c r="BN152" s="41"/>
      <c r="BO152" s="41"/>
      <c r="BP152" s="41"/>
      <c r="BQ152" s="41"/>
      <c r="BR152" s="41"/>
    </row>
    <row r="153" spans="1:70" ht="265.39999999999998" customHeight="1" x14ac:dyDescent="0.35">
      <c r="A153" s="115">
        <v>10</v>
      </c>
      <c r="B153" s="72" t="s">
        <v>765</v>
      </c>
      <c r="C153" s="125">
        <v>2025</v>
      </c>
      <c r="D153" s="121" t="s">
        <v>171</v>
      </c>
      <c r="E153" s="118" t="s">
        <v>814</v>
      </c>
      <c r="F153" s="117" t="s">
        <v>8</v>
      </c>
      <c r="G153" s="117" t="s">
        <v>45</v>
      </c>
      <c r="H153" s="117" t="s">
        <v>45</v>
      </c>
      <c r="I153" s="117" t="s">
        <v>45</v>
      </c>
      <c r="J153" s="85" t="s">
        <v>805</v>
      </c>
      <c r="K153" s="73" t="s">
        <v>47</v>
      </c>
      <c r="L153" s="121" t="s">
        <v>48</v>
      </c>
      <c r="M153" s="118" t="s">
        <v>806</v>
      </c>
      <c r="N153" s="117">
        <v>1</v>
      </c>
      <c r="O153" s="118" t="s">
        <v>806</v>
      </c>
      <c r="P153" s="118" t="s">
        <v>815</v>
      </c>
      <c r="Q153" s="121">
        <v>1</v>
      </c>
      <c r="R153" s="119">
        <v>45901</v>
      </c>
      <c r="S153" s="119">
        <v>45930</v>
      </c>
      <c r="T153" s="120" t="s">
        <v>802</v>
      </c>
      <c r="U153" s="117"/>
      <c r="V153" s="117"/>
      <c r="W153" s="117"/>
      <c r="X153" s="117"/>
      <c r="Y153" s="109" t="s">
        <v>53</v>
      </c>
      <c r="Z153" s="75" t="s">
        <v>53</v>
      </c>
      <c r="AA153" s="82" t="s">
        <v>360</v>
      </c>
      <c r="AB153" s="72" t="s">
        <v>54</v>
      </c>
      <c r="AC153" s="76" t="s">
        <v>53</v>
      </c>
      <c r="AD153" s="75" t="s">
        <v>53</v>
      </c>
      <c r="AE153" s="109" t="s">
        <v>53</v>
      </c>
      <c r="AF153" s="75" t="s">
        <v>53</v>
      </c>
      <c r="AG153" s="76" t="s">
        <v>53</v>
      </c>
      <c r="AH153" s="76" t="s">
        <v>53</v>
      </c>
      <c r="AI153" s="77" t="s">
        <v>53</v>
      </c>
      <c r="AJ153" s="78" t="str">
        <f t="shared" si="2"/>
        <v>H8A1.1</v>
      </c>
      <c r="AK153" s="82" t="s">
        <v>360</v>
      </c>
      <c r="AL153" s="82" t="s">
        <v>733</v>
      </c>
      <c r="AM153" s="83">
        <v>1</v>
      </c>
      <c r="AN153" s="84" t="s">
        <v>816</v>
      </c>
      <c r="AP153" s="42"/>
      <c r="AQ153" s="135"/>
      <c r="AR153" s="42"/>
      <c r="AS153" s="136"/>
      <c r="AT153" s="42" t="s">
        <v>178</v>
      </c>
      <c r="AU153" s="43" t="s">
        <v>360</v>
      </c>
      <c r="AV153" s="41"/>
      <c r="AW153" s="41"/>
      <c r="AX153" s="41"/>
      <c r="AZ153" s="41"/>
      <c r="BA153" s="41"/>
      <c r="BB153" s="41"/>
      <c r="BC153" s="41"/>
      <c r="BD153" s="41"/>
      <c r="BE153" s="41"/>
      <c r="BF153" s="41"/>
      <c r="BG153" s="41"/>
      <c r="BH153" s="41"/>
      <c r="BJ153" s="41"/>
      <c r="BK153" s="41"/>
      <c r="BL153" s="41"/>
      <c r="BM153" s="41"/>
      <c r="BN153" s="41"/>
      <c r="BO153" s="41"/>
      <c r="BP153" s="41"/>
      <c r="BQ153" s="41"/>
      <c r="BR153" s="41"/>
    </row>
    <row r="154" spans="1:70" ht="265.39999999999998" customHeight="1" x14ac:dyDescent="0.35">
      <c r="A154" s="115">
        <v>10</v>
      </c>
      <c r="B154" s="72" t="s">
        <v>765</v>
      </c>
      <c r="C154" s="125">
        <v>2025</v>
      </c>
      <c r="D154" s="121" t="s">
        <v>171</v>
      </c>
      <c r="E154" s="118" t="s">
        <v>814</v>
      </c>
      <c r="F154" s="117" t="s">
        <v>8</v>
      </c>
      <c r="G154" s="117" t="s">
        <v>45</v>
      </c>
      <c r="H154" s="117" t="s">
        <v>45</v>
      </c>
      <c r="I154" s="117" t="s">
        <v>45</v>
      </c>
      <c r="J154" s="85" t="s">
        <v>805</v>
      </c>
      <c r="K154" s="73" t="s">
        <v>47</v>
      </c>
      <c r="L154" s="121" t="s">
        <v>48</v>
      </c>
      <c r="M154" s="118" t="s">
        <v>806</v>
      </c>
      <c r="N154" s="117">
        <v>2</v>
      </c>
      <c r="O154" s="118" t="s">
        <v>806</v>
      </c>
      <c r="P154" s="118" t="s">
        <v>817</v>
      </c>
      <c r="Q154" s="121">
        <v>1</v>
      </c>
      <c r="R154" s="119">
        <v>45966</v>
      </c>
      <c r="S154" s="119">
        <v>45991</v>
      </c>
      <c r="T154" s="120" t="s">
        <v>802</v>
      </c>
      <c r="U154" s="117"/>
      <c r="V154" s="117"/>
      <c r="W154" s="117"/>
      <c r="X154" s="117"/>
      <c r="Y154" s="109" t="s">
        <v>53</v>
      </c>
      <c r="Z154" s="75" t="s">
        <v>53</v>
      </c>
      <c r="AA154" s="82" t="s">
        <v>360</v>
      </c>
      <c r="AB154" s="72" t="s">
        <v>54</v>
      </c>
      <c r="AC154" s="76" t="s">
        <v>53</v>
      </c>
      <c r="AD154" s="75" t="s">
        <v>53</v>
      </c>
      <c r="AE154" s="109" t="s">
        <v>53</v>
      </c>
      <c r="AF154" s="75" t="s">
        <v>53</v>
      </c>
      <c r="AG154" s="76" t="s">
        <v>53</v>
      </c>
      <c r="AH154" s="76" t="s">
        <v>53</v>
      </c>
      <c r="AI154" s="77" t="s">
        <v>53</v>
      </c>
      <c r="AJ154" s="78" t="str">
        <f t="shared" si="2"/>
        <v>H8A1.2</v>
      </c>
      <c r="AK154" s="82" t="s">
        <v>360</v>
      </c>
      <c r="AL154" s="82" t="s">
        <v>733</v>
      </c>
      <c r="AM154" s="83">
        <v>1</v>
      </c>
      <c r="AN154" s="84" t="s">
        <v>816</v>
      </c>
      <c r="AP154" s="42"/>
      <c r="AQ154" s="135"/>
      <c r="AR154" s="42"/>
      <c r="AS154" s="136"/>
      <c r="AT154" s="42" t="s">
        <v>818</v>
      </c>
      <c r="AU154" s="43" t="s">
        <v>360</v>
      </c>
      <c r="AV154" s="41"/>
      <c r="AW154" s="41"/>
      <c r="AX154" s="41"/>
      <c r="AZ154" s="41"/>
      <c r="BA154" s="41"/>
      <c r="BB154" s="41"/>
      <c r="BC154" s="41"/>
      <c r="BD154" s="41"/>
      <c r="BE154" s="41"/>
      <c r="BF154" s="41"/>
      <c r="BG154" s="41"/>
      <c r="BH154" s="41"/>
      <c r="BJ154" s="41"/>
      <c r="BK154" s="41"/>
      <c r="BL154" s="41"/>
      <c r="BM154" s="41"/>
      <c r="BN154" s="41"/>
      <c r="BO154" s="41"/>
      <c r="BP154" s="41"/>
      <c r="BQ154" s="41"/>
      <c r="BR154" s="41"/>
    </row>
    <row r="155" spans="1:70" ht="265.39999999999998" customHeight="1" x14ac:dyDescent="0.35">
      <c r="A155" s="115">
        <v>10</v>
      </c>
      <c r="B155" s="72" t="s">
        <v>765</v>
      </c>
      <c r="C155" s="125">
        <v>2025</v>
      </c>
      <c r="D155" s="121" t="s">
        <v>171</v>
      </c>
      <c r="E155" s="118" t="s">
        <v>814</v>
      </c>
      <c r="F155" s="117" t="s">
        <v>8</v>
      </c>
      <c r="G155" s="117" t="s">
        <v>45</v>
      </c>
      <c r="H155" s="117" t="s">
        <v>45</v>
      </c>
      <c r="I155" s="117" t="s">
        <v>45</v>
      </c>
      <c r="J155" s="85" t="s">
        <v>805</v>
      </c>
      <c r="K155" s="73" t="s">
        <v>47</v>
      </c>
      <c r="L155" s="121" t="s">
        <v>48</v>
      </c>
      <c r="M155" s="118" t="s">
        <v>806</v>
      </c>
      <c r="N155" s="117">
        <v>3</v>
      </c>
      <c r="O155" s="118" t="s">
        <v>806</v>
      </c>
      <c r="P155" s="118" t="s">
        <v>812</v>
      </c>
      <c r="Q155" s="121">
        <v>1</v>
      </c>
      <c r="R155" s="119">
        <v>45966</v>
      </c>
      <c r="S155" s="119">
        <v>45991</v>
      </c>
      <c r="T155" s="120" t="s">
        <v>802</v>
      </c>
      <c r="U155" s="117"/>
      <c r="V155" s="117"/>
      <c r="W155" s="117"/>
      <c r="X155" s="117"/>
      <c r="Y155" s="109" t="s">
        <v>53</v>
      </c>
      <c r="Z155" s="75" t="s">
        <v>53</v>
      </c>
      <c r="AA155" s="82" t="s">
        <v>360</v>
      </c>
      <c r="AB155" s="72" t="s">
        <v>54</v>
      </c>
      <c r="AC155" s="76" t="s">
        <v>53</v>
      </c>
      <c r="AD155" s="75" t="s">
        <v>53</v>
      </c>
      <c r="AE155" s="109" t="s">
        <v>53</v>
      </c>
      <c r="AF155" s="75" t="s">
        <v>53</v>
      </c>
      <c r="AG155" s="76" t="s">
        <v>53</v>
      </c>
      <c r="AH155" s="76" t="s">
        <v>53</v>
      </c>
      <c r="AI155" s="77" t="s">
        <v>53</v>
      </c>
      <c r="AJ155" s="78" t="str">
        <f t="shared" si="2"/>
        <v>H8A1.3</v>
      </c>
      <c r="AK155" s="82" t="s">
        <v>360</v>
      </c>
      <c r="AL155" s="82" t="s">
        <v>733</v>
      </c>
      <c r="AM155" s="83">
        <v>1</v>
      </c>
      <c r="AN155" s="84" t="s">
        <v>816</v>
      </c>
      <c r="AP155" s="42"/>
      <c r="AQ155" s="135"/>
      <c r="AR155" s="42"/>
      <c r="AS155" s="136"/>
      <c r="AT155" s="42" t="s">
        <v>819</v>
      </c>
      <c r="AU155" s="43" t="s">
        <v>360</v>
      </c>
      <c r="AV155" s="41"/>
      <c r="AW155" s="41"/>
      <c r="AX155" s="41"/>
      <c r="AZ155" s="41"/>
      <c r="BA155" s="41"/>
      <c r="BB155" s="41"/>
      <c r="BC155" s="41"/>
      <c r="BD155" s="41"/>
      <c r="BE155" s="41"/>
      <c r="BF155" s="41"/>
      <c r="BG155" s="41"/>
      <c r="BH155" s="41"/>
      <c r="BJ155" s="41"/>
      <c r="BK155" s="41"/>
      <c r="BL155" s="41"/>
      <c r="BM155" s="41"/>
      <c r="BN155" s="41"/>
      <c r="BO155" s="41"/>
      <c r="BP155" s="41"/>
      <c r="BQ155" s="41"/>
      <c r="BR155" s="41"/>
    </row>
    <row r="156" spans="1:70" ht="265.39999999999998" customHeight="1" x14ac:dyDescent="0.35">
      <c r="A156" s="115">
        <v>10</v>
      </c>
      <c r="B156" s="72" t="s">
        <v>765</v>
      </c>
      <c r="C156" s="125">
        <v>2025</v>
      </c>
      <c r="D156" s="121" t="s">
        <v>179</v>
      </c>
      <c r="E156" s="118" t="s">
        <v>820</v>
      </c>
      <c r="F156" s="117" t="s">
        <v>8</v>
      </c>
      <c r="G156" s="117" t="s">
        <v>45</v>
      </c>
      <c r="H156" s="117" t="s">
        <v>45</v>
      </c>
      <c r="I156" s="117" t="s">
        <v>45</v>
      </c>
      <c r="J156" s="85" t="s">
        <v>821</v>
      </c>
      <c r="K156" s="73" t="s">
        <v>47</v>
      </c>
      <c r="L156" s="121" t="s">
        <v>48</v>
      </c>
      <c r="M156" s="118" t="s">
        <v>806</v>
      </c>
      <c r="N156" s="117">
        <v>1</v>
      </c>
      <c r="O156" s="118" t="s">
        <v>806</v>
      </c>
      <c r="P156" s="118" t="s">
        <v>815</v>
      </c>
      <c r="Q156" s="121">
        <v>1</v>
      </c>
      <c r="R156" s="119">
        <v>45901</v>
      </c>
      <c r="S156" s="119">
        <v>45930</v>
      </c>
      <c r="T156" s="122" t="s">
        <v>802</v>
      </c>
      <c r="U156" s="73"/>
      <c r="V156" s="73"/>
      <c r="W156" s="73"/>
      <c r="X156" s="73"/>
      <c r="Y156" s="109" t="s">
        <v>53</v>
      </c>
      <c r="Z156" s="75" t="s">
        <v>53</v>
      </c>
      <c r="AA156" s="82" t="s">
        <v>360</v>
      </c>
      <c r="AB156" s="72" t="s">
        <v>54</v>
      </c>
      <c r="AC156" s="76" t="s">
        <v>53</v>
      </c>
      <c r="AD156" s="75" t="s">
        <v>53</v>
      </c>
      <c r="AE156" s="109" t="s">
        <v>53</v>
      </c>
      <c r="AF156" s="75" t="s">
        <v>53</v>
      </c>
      <c r="AG156" s="76" t="s">
        <v>53</v>
      </c>
      <c r="AH156" s="76" t="s">
        <v>53</v>
      </c>
      <c r="AI156" s="77" t="s">
        <v>53</v>
      </c>
      <c r="AJ156" s="78" t="str">
        <f t="shared" si="2"/>
        <v>H9A1.1</v>
      </c>
      <c r="AK156" s="82" t="s">
        <v>360</v>
      </c>
      <c r="AL156" s="82" t="s">
        <v>733</v>
      </c>
      <c r="AM156" s="83">
        <v>1</v>
      </c>
      <c r="AN156" s="84" t="s">
        <v>822</v>
      </c>
      <c r="AP156" s="42"/>
      <c r="AQ156" s="135"/>
      <c r="AR156" s="42"/>
      <c r="AS156" s="136"/>
      <c r="AT156" s="42" t="s">
        <v>186</v>
      </c>
      <c r="AU156" s="43" t="s">
        <v>360</v>
      </c>
      <c r="AV156" s="41"/>
      <c r="AW156" s="41"/>
      <c r="AX156" s="41"/>
      <c r="AZ156" s="41"/>
      <c r="BA156" s="41"/>
      <c r="BB156" s="41"/>
      <c r="BC156" s="41"/>
      <c r="BD156" s="41"/>
      <c r="BE156" s="41"/>
      <c r="BF156" s="41"/>
      <c r="BG156" s="41"/>
      <c r="BH156" s="41"/>
      <c r="BJ156" s="41"/>
      <c r="BK156" s="41"/>
      <c r="BL156" s="41"/>
      <c r="BM156" s="41"/>
      <c r="BN156" s="41"/>
      <c r="BO156" s="41"/>
      <c r="BP156" s="41"/>
      <c r="BQ156" s="41"/>
      <c r="BR156" s="41"/>
    </row>
    <row r="157" spans="1:70" ht="265.39999999999998" customHeight="1" x14ac:dyDescent="0.35">
      <c r="A157" s="115">
        <v>10</v>
      </c>
      <c r="B157" s="72" t="s">
        <v>765</v>
      </c>
      <c r="C157" s="125">
        <v>2025</v>
      </c>
      <c r="D157" s="121" t="s">
        <v>179</v>
      </c>
      <c r="E157" s="118" t="s">
        <v>820</v>
      </c>
      <c r="F157" s="117" t="s">
        <v>8</v>
      </c>
      <c r="G157" s="117" t="s">
        <v>45</v>
      </c>
      <c r="H157" s="117" t="s">
        <v>45</v>
      </c>
      <c r="I157" s="117" t="s">
        <v>45</v>
      </c>
      <c r="J157" s="85" t="s">
        <v>821</v>
      </c>
      <c r="K157" s="73" t="s">
        <v>47</v>
      </c>
      <c r="L157" s="121" t="s">
        <v>48</v>
      </c>
      <c r="M157" s="118" t="s">
        <v>806</v>
      </c>
      <c r="N157" s="117">
        <v>2</v>
      </c>
      <c r="O157" s="118" t="s">
        <v>806</v>
      </c>
      <c r="P157" s="118" t="s">
        <v>810</v>
      </c>
      <c r="Q157" s="121">
        <v>1</v>
      </c>
      <c r="R157" s="119">
        <v>45966</v>
      </c>
      <c r="S157" s="119">
        <v>45991</v>
      </c>
      <c r="T157" s="120" t="s">
        <v>802</v>
      </c>
      <c r="U157" s="117"/>
      <c r="V157" s="117"/>
      <c r="W157" s="117"/>
      <c r="X157" s="117"/>
      <c r="Y157" s="109" t="s">
        <v>53</v>
      </c>
      <c r="Z157" s="75" t="s">
        <v>53</v>
      </c>
      <c r="AA157" s="82" t="s">
        <v>360</v>
      </c>
      <c r="AB157" s="72" t="s">
        <v>54</v>
      </c>
      <c r="AC157" s="76" t="s">
        <v>53</v>
      </c>
      <c r="AD157" s="75" t="s">
        <v>53</v>
      </c>
      <c r="AE157" s="109" t="s">
        <v>53</v>
      </c>
      <c r="AF157" s="75" t="s">
        <v>53</v>
      </c>
      <c r="AG157" s="76" t="s">
        <v>53</v>
      </c>
      <c r="AH157" s="76" t="s">
        <v>53</v>
      </c>
      <c r="AI157" s="77" t="s">
        <v>53</v>
      </c>
      <c r="AJ157" s="78" t="str">
        <f t="shared" si="2"/>
        <v>H9A1.2</v>
      </c>
      <c r="AK157" s="82" t="s">
        <v>360</v>
      </c>
      <c r="AL157" s="82" t="s">
        <v>733</v>
      </c>
      <c r="AM157" s="83">
        <v>1</v>
      </c>
      <c r="AN157" s="84" t="s">
        <v>822</v>
      </c>
      <c r="AP157" s="42"/>
      <c r="AQ157" s="135"/>
      <c r="AR157" s="42"/>
      <c r="AS157" s="136"/>
      <c r="AT157" s="42" t="s">
        <v>823</v>
      </c>
      <c r="AU157" s="43" t="s">
        <v>360</v>
      </c>
      <c r="AV157" s="41"/>
      <c r="AW157" s="41"/>
      <c r="AX157" s="41"/>
      <c r="AZ157" s="41"/>
      <c r="BA157" s="41"/>
      <c r="BB157" s="41"/>
      <c r="BC157" s="41"/>
      <c r="BD157" s="41"/>
      <c r="BE157" s="41"/>
      <c r="BF157" s="41"/>
      <c r="BG157" s="41"/>
      <c r="BH157" s="41"/>
      <c r="BJ157" s="41"/>
      <c r="BK157" s="41"/>
      <c r="BL157" s="41"/>
      <c r="BM157" s="41"/>
      <c r="BN157" s="41"/>
      <c r="BO157" s="41"/>
      <c r="BP157" s="41"/>
      <c r="BQ157" s="41"/>
      <c r="BR157" s="41"/>
    </row>
    <row r="158" spans="1:70" ht="265.39999999999998" customHeight="1" x14ac:dyDescent="0.35">
      <c r="A158" s="115">
        <v>10</v>
      </c>
      <c r="B158" s="72" t="s">
        <v>765</v>
      </c>
      <c r="C158" s="125">
        <v>2025</v>
      </c>
      <c r="D158" s="121" t="s">
        <v>179</v>
      </c>
      <c r="E158" s="118" t="s">
        <v>820</v>
      </c>
      <c r="F158" s="117" t="s">
        <v>8</v>
      </c>
      <c r="G158" s="117" t="s">
        <v>45</v>
      </c>
      <c r="H158" s="117" t="s">
        <v>45</v>
      </c>
      <c r="I158" s="117" t="s">
        <v>45</v>
      </c>
      <c r="J158" s="85" t="s">
        <v>821</v>
      </c>
      <c r="K158" s="73" t="s">
        <v>47</v>
      </c>
      <c r="L158" s="121" t="s">
        <v>48</v>
      </c>
      <c r="M158" s="118" t="s">
        <v>806</v>
      </c>
      <c r="N158" s="117">
        <v>2</v>
      </c>
      <c r="O158" s="118" t="s">
        <v>806</v>
      </c>
      <c r="P158" s="118" t="s">
        <v>824</v>
      </c>
      <c r="Q158" s="121">
        <v>1</v>
      </c>
      <c r="R158" s="119">
        <v>45966</v>
      </c>
      <c r="S158" s="119">
        <v>45991</v>
      </c>
      <c r="T158" s="120" t="s">
        <v>802</v>
      </c>
      <c r="U158" s="117"/>
      <c r="V158" s="117"/>
      <c r="W158" s="117"/>
      <c r="X158" s="117"/>
      <c r="Y158" s="109" t="s">
        <v>53</v>
      </c>
      <c r="Z158" s="75" t="s">
        <v>53</v>
      </c>
      <c r="AA158" s="82" t="s">
        <v>360</v>
      </c>
      <c r="AB158" s="72" t="s">
        <v>54</v>
      </c>
      <c r="AC158" s="76" t="s">
        <v>53</v>
      </c>
      <c r="AD158" s="75" t="s">
        <v>53</v>
      </c>
      <c r="AE158" s="109" t="s">
        <v>53</v>
      </c>
      <c r="AF158" s="75" t="s">
        <v>53</v>
      </c>
      <c r="AG158" s="76" t="s">
        <v>53</v>
      </c>
      <c r="AH158" s="76" t="s">
        <v>53</v>
      </c>
      <c r="AI158" s="77" t="s">
        <v>53</v>
      </c>
      <c r="AJ158" s="78" t="str">
        <f t="shared" si="2"/>
        <v>H9A1.2</v>
      </c>
      <c r="AK158" s="82" t="s">
        <v>360</v>
      </c>
      <c r="AL158" s="82" t="s">
        <v>733</v>
      </c>
      <c r="AM158" s="83">
        <v>1</v>
      </c>
      <c r="AN158" s="84" t="s">
        <v>822</v>
      </c>
      <c r="AP158" s="42"/>
      <c r="AQ158" s="135"/>
      <c r="AR158" s="42"/>
      <c r="AS158" s="136"/>
      <c r="AT158" s="42" t="s">
        <v>823</v>
      </c>
      <c r="AU158" s="43" t="s">
        <v>360</v>
      </c>
      <c r="AV158" s="41"/>
      <c r="AW158" s="41"/>
      <c r="AX158" s="41"/>
      <c r="AZ158" s="41"/>
      <c r="BA158" s="41"/>
      <c r="BB158" s="41"/>
      <c r="BC158" s="41"/>
      <c r="BD158" s="41"/>
      <c r="BE158" s="41"/>
      <c r="BF158" s="41"/>
      <c r="BG158" s="41"/>
      <c r="BH158" s="41"/>
      <c r="BJ158" s="41"/>
      <c r="BK158" s="41"/>
      <c r="BL158" s="41"/>
      <c r="BM158" s="41"/>
      <c r="BN158" s="41"/>
      <c r="BO158" s="41"/>
      <c r="BP158" s="41"/>
      <c r="BQ158" s="41"/>
      <c r="BR158" s="41"/>
    </row>
    <row r="159" spans="1:70" ht="265.39999999999998" customHeight="1" x14ac:dyDescent="0.35">
      <c r="A159" s="115">
        <v>10</v>
      </c>
      <c r="B159" s="72" t="s">
        <v>765</v>
      </c>
      <c r="C159" s="125">
        <v>2025</v>
      </c>
      <c r="D159" s="121" t="s">
        <v>187</v>
      </c>
      <c r="E159" s="118" t="s">
        <v>825</v>
      </c>
      <c r="F159" s="117" t="s">
        <v>8</v>
      </c>
      <c r="G159" s="117" t="s">
        <v>45</v>
      </c>
      <c r="H159" s="117" t="s">
        <v>45</v>
      </c>
      <c r="I159" s="117" t="s">
        <v>45</v>
      </c>
      <c r="J159" s="85" t="s">
        <v>826</v>
      </c>
      <c r="K159" s="73" t="s">
        <v>47</v>
      </c>
      <c r="L159" s="121" t="s">
        <v>48</v>
      </c>
      <c r="M159" s="118" t="s">
        <v>827</v>
      </c>
      <c r="N159" s="117">
        <v>1</v>
      </c>
      <c r="O159" s="118" t="s">
        <v>827</v>
      </c>
      <c r="P159" s="127" t="s">
        <v>828</v>
      </c>
      <c r="Q159" s="128" t="s">
        <v>53</v>
      </c>
      <c r="R159" s="117" t="s">
        <v>829</v>
      </c>
      <c r="S159" s="117" t="s">
        <v>829</v>
      </c>
      <c r="T159" s="120" t="s">
        <v>830</v>
      </c>
      <c r="U159" s="117"/>
      <c r="V159" s="117"/>
      <c r="W159" s="117"/>
      <c r="X159" s="117"/>
      <c r="Y159" s="109" t="s">
        <v>53</v>
      </c>
      <c r="Z159" s="75" t="s">
        <v>53</v>
      </c>
      <c r="AA159" s="82" t="s">
        <v>360</v>
      </c>
      <c r="AB159" s="72" t="s">
        <v>54</v>
      </c>
      <c r="AC159" s="76" t="s">
        <v>53</v>
      </c>
      <c r="AD159" s="75" t="s">
        <v>53</v>
      </c>
      <c r="AE159" s="109" t="s">
        <v>53</v>
      </c>
      <c r="AF159" s="75" t="s">
        <v>53</v>
      </c>
      <c r="AG159" s="76" t="s">
        <v>53</v>
      </c>
      <c r="AH159" s="76" t="s">
        <v>53</v>
      </c>
      <c r="AI159" s="77" t="s">
        <v>53</v>
      </c>
      <c r="AJ159" s="78" t="str">
        <f t="shared" si="2"/>
        <v>H10A1.1</v>
      </c>
      <c r="AK159" s="82" t="s">
        <v>360</v>
      </c>
      <c r="AL159" s="82" t="s">
        <v>733</v>
      </c>
      <c r="AM159" s="83">
        <v>1</v>
      </c>
      <c r="AN159" s="84" t="s">
        <v>831</v>
      </c>
      <c r="AP159" s="42"/>
      <c r="AQ159" s="135"/>
      <c r="AR159" s="42"/>
      <c r="AS159" s="136"/>
      <c r="AT159" s="42" t="s">
        <v>194</v>
      </c>
      <c r="AU159" s="43" t="s">
        <v>360</v>
      </c>
      <c r="AV159" s="41"/>
      <c r="AW159" s="41"/>
      <c r="AX159" s="41"/>
      <c r="AZ159" s="41"/>
      <c r="BA159" s="41"/>
      <c r="BB159" s="41"/>
      <c r="BC159" s="41"/>
      <c r="BD159" s="41"/>
      <c r="BE159" s="41"/>
      <c r="BF159" s="41"/>
      <c r="BG159" s="41"/>
      <c r="BH159" s="41"/>
      <c r="BJ159" s="41"/>
      <c r="BK159" s="41"/>
      <c r="BL159" s="41"/>
      <c r="BM159" s="41"/>
      <c r="BN159" s="41"/>
      <c r="BO159" s="41"/>
      <c r="BP159" s="41"/>
      <c r="BQ159" s="41"/>
      <c r="BR159" s="41"/>
    </row>
    <row r="160" spans="1:70" ht="265.39999999999998" customHeight="1" x14ac:dyDescent="0.35">
      <c r="A160" s="115">
        <v>11</v>
      </c>
      <c r="B160" s="72" t="s">
        <v>832</v>
      </c>
      <c r="C160" s="125">
        <v>2026</v>
      </c>
      <c r="D160" s="121" t="s">
        <v>43</v>
      </c>
      <c r="E160" s="118" t="s">
        <v>833</v>
      </c>
      <c r="F160" s="117" t="s">
        <v>8</v>
      </c>
      <c r="G160" s="117" t="s">
        <v>45</v>
      </c>
      <c r="H160" s="117" t="s">
        <v>45</v>
      </c>
      <c r="I160" s="117" t="s">
        <v>45</v>
      </c>
      <c r="J160" s="85" t="s">
        <v>834</v>
      </c>
      <c r="K160" s="73" t="s">
        <v>47</v>
      </c>
      <c r="L160" s="121" t="s">
        <v>48</v>
      </c>
      <c r="M160" s="118" t="s">
        <v>835</v>
      </c>
      <c r="N160" s="117">
        <v>1</v>
      </c>
      <c r="O160" s="118" t="s">
        <v>835</v>
      </c>
      <c r="P160" s="85" t="s">
        <v>836</v>
      </c>
      <c r="Q160" s="121">
        <v>1</v>
      </c>
      <c r="R160" s="129">
        <v>46171</v>
      </c>
      <c r="S160" s="129">
        <v>46341</v>
      </c>
      <c r="T160" s="120" t="s">
        <v>837</v>
      </c>
      <c r="U160" s="117"/>
      <c r="V160" s="117"/>
      <c r="W160" s="117"/>
      <c r="X160" s="117"/>
      <c r="Y160" s="109" t="s">
        <v>53</v>
      </c>
      <c r="Z160" s="75" t="s">
        <v>53</v>
      </c>
      <c r="AA160" s="82" t="s">
        <v>360</v>
      </c>
      <c r="AB160" s="82" t="s">
        <v>54</v>
      </c>
      <c r="AC160" s="76" t="s">
        <v>53</v>
      </c>
      <c r="AD160" s="75" t="s">
        <v>53</v>
      </c>
      <c r="AE160" s="109" t="s">
        <v>53</v>
      </c>
      <c r="AF160" s="75" t="s">
        <v>53</v>
      </c>
      <c r="AG160" s="76" t="s">
        <v>53</v>
      </c>
      <c r="AH160" s="76" t="s">
        <v>53</v>
      </c>
      <c r="AI160" s="77" t="s">
        <v>53</v>
      </c>
      <c r="AJ160" s="78" t="str">
        <f t="shared" si="2"/>
        <v>H1A1.1</v>
      </c>
      <c r="AK160" s="82" t="s">
        <v>360</v>
      </c>
      <c r="AL160" s="82" t="s">
        <v>81</v>
      </c>
      <c r="AM160" s="92"/>
      <c r="AN160" s="84"/>
      <c r="AP160" s="42"/>
      <c r="AQ160" s="135"/>
      <c r="AR160" s="42"/>
      <c r="AS160" s="136"/>
      <c r="AT160" s="42" t="s">
        <v>58</v>
      </c>
      <c r="AU160" s="43" t="s">
        <v>360</v>
      </c>
      <c r="AV160" s="41"/>
      <c r="AW160" s="41"/>
      <c r="AX160" s="41"/>
      <c r="AZ160" s="41"/>
      <c r="BA160" s="41"/>
      <c r="BB160" s="41"/>
      <c r="BC160" s="41"/>
      <c r="BD160" s="41"/>
      <c r="BE160" s="41"/>
      <c r="BF160" s="41"/>
      <c r="BG160" s="41"/>
      <c r="BH160" s="41"/>
      <c r="BJ160" s="41"/>
      <c r="BK160" s="41"/>
      <c r="BL160" s="41"/>
      <c r="BM160" s="41"/>
      <c r="BN160" s="41"/>
      <c r="BO160" s="41"/>
      <c r="BP160" s="41"/>
      <c r="BQ160" s="41"/>
      <c r="BR160" s="41"/>
    </row>
    <row r="161" spans="1:70" ht="265.39999999999998" customHeight="1" x14ac:dyDescent="0.35">
      <c r="A161" s="115">
        <v>11</v>
      </c>
      <c r="B161" s="72" t="s">
        <v>832</v>
      </c>
      <c r="C161" s="125">
        <v>2026</v>
      </c>
      <c r="D161" s="121" t="s">
        <v>62</v>
      </c>
      <c r="E161" s="118" t="s">
        <v>838</v>
      </c>
      <c r="F161" s="117" t="s">
        <v>8</v>
      </c>
      <c r="G161" s="117" t="s">
        <v>45</v>
      </c>
      <c r="H161" s="117" t="s">
        <v>45</v>
      </c>
      <c r="I161" s="117" t="s">
        <v>45</v>
      </c>
      <c r="J161" s="118" t="s">
        <v>839</v>
      </c>
      <c r="K161" s="73" t="s">
        <v>47</v>
      </c>
      <c r="L161" s="121" t="s">
        <v>48</v>
      </c>
      <c r="M161" s="117" t="s">
        <v>840</v>
      </c>
      <c r="N161" s="117">
        <v>1</v>
      </c>
      <c r="O161" s="117" t="s">
        <v>840</v>
      </c>
      <c r="P161" s="118" t="s">
        <v>841</v>
      </c>
      <c r="Q161" s="121">
        <v>1</v>
      </c>
      <c r="R161" s="129">
        <v>46171</v>
      </c>
      <c r="S161" s="129">
        <v>46172</v>
      </c>
      <c r="T161" s="120" t="s">
        <v>837</v>
      </c>
      <c r="U161" s="117"/>
      <c r="V161" s="117"/>
      <c r="W161" s="117"/>
      <c r="X161" s="117"/>
      <c r="Y161" s="109" t="s">
        <v>53</v>
      </c>
      <c r="Z161" s="75" t="s">
        <v>53</v>
      </c>
      <c r="AA161" s="82" t="s">
        <v>360</v>
      </c>
      <c r="AB161" s="82" t="s">
        <v>54</v>
      </c>
      <c r="AC161" s="76" t="s">
        <v>53</v>
      </c>
      <c r="AD161" s="75" t="s">
        <v>53</v>
      </c>
      <c r="AE161" s="109" t="s">
        <v>53</v>
      </c>
      <c r="AF161" s="75" t="s">
        <v>53</v>
      </c>
      <c r="AG161" s="76" t="s">
        <v>53</v>
      </c>
      <c r="AH161" s="76" t="s">
        <v>53</v>
      </c>
      <c r="AI161" s="77" t="s">
        <v>53</v>
      </c>
      <c r="AJ161" s="78" t="str">
        <f t="shared" si="2"/>
        <v>H2A1.1</v>
      </c>
      <c r="AK161" s="82" t="s">
        <v>360</v>
      </c>
      <c r="AL161" s="82" t="s">
        <v>56</v>
      </c>
      <c r="AM161" s="83">
        <v>0</v>
      </c>
      <c r="AN161" s="84" t="s">
        <v>842</v>
      </c>
      <c r="AP161" s="42"/>
      <c r="AQ161" s="135"/>
      <c r="AR161" s="42"/>
      <c r="AS161" s="136"/>
      <c r="AT161" s="42" t="s">
        <v>69</v>
      </c>
      <c r="AU161" s="43" t="s">
        <v>360</v>
      </c>
      <c r="AV161" s="41"/>
      <c r="AW161" s="41"/>
      <c r="AX161" s="41"/>
      <c r="AZ161" s="41"/>
      <c r="BA161" s="41"/>
      <c r="BB161" s="41"/>
      <c r="BC161" s="41"/>
      <c r="BD161" s="41"/>
      <c r="BE161" s="41"/>
      <c r="BF161" s="41"/>
      <c r="BG161" s="41"/>
      <c r="BH161" s="41"/>
      <c r="BJ161" s="41"/>
      <c r="BK161" s="41"/>
      <c r="BL161" s="41"/>
      <c r="BM161" s="41"/>
      <c r="BN161" s="41"/>
      <c r="BO161" s="41"/>
      <c r="BP161" s="41"/>
      <c r="BQ161" s="41"/>
      <c r="BR161" s="41"/>
    </row>
    <row r="162" spans="1:70" ht="265.39999999999998" customHeight="1" x14ac:dyDescent="0.35">
      <c r="A162" s="115">
        <v>11</v>
      </c>
      <c r="B162" s="72" t="s">
        <v>832</v>
      </c>
      <c r="C162" s="125">
        <v>2026</v>
      </c>
      <c r="D162" s="121" t="s">
        <v>74</v>
      </c>
      <c r="E162" s="118" t="s">
        <v>843</v>
      </c>
      <c r="F162" s="117" t="s">
        <v>8</v>
      </c>
      <c r="G162" s="117" t="s">
        <v>45</v>
      </c>
      <c r="H162" s="117" t="s">
        <v>45</v>
      </c>
      <c r="I162" s="117" t="s">
        <v>45</v>
      </c>
      <c r="J162" s="118" t="s">
        <v>844</v>
      </c>
      <c r="K162" s="73" t="s">
        <v>47</v>
      </c>
      <c r="L162" s="121" t="s">
        <v>48</v>
      </c>
      <c r="M162" s="117" t="s">
        <v>840</v>
      </c>
      <c r="N162" s="117">
        <v>1</v>
      </c>
      <c r="O162" s="118" t="s">
        <v>840</v>
      </c>
      <c r="P162" s="118" t="s">
        <v>845</v>
      </c>
      <c r="Q162" s="121">
        <v>1</v>
      </c>
      <c r="R162" s="129">
        <v>46171</v>
      </c>
      <c r="S162" s="117" t="s">
        <v>846</v>
      </c>
      <c r="T162" s="120" t="s">
        <v>837</v>
      </c>
      <c r="U162" s="117"/>
      <c r="V162" s="117"/>
      <c r="W162" s="117"/>
      <c r="X162" s="117"/>
      <c r="Y162" s="109" t="s">
        <v>53</v>
      </c>
      <c r="Z162" s="75" t="s">
        <v>53</v>
      </c>
      <c r="AA162" s="82" t="s">
        <v>360</v>
      </c>
      <c r="AB162" s="82" t="s">
        <v>54</v>
      </c>
      <c r="AC162" s="76" t="s">
        <v>53</v>
      </c>
      <c r="AD162" s="75" t="s">
        <v>53</v>
      </c>
      <c r="AE162" s="109" t="s">
        <v>53</v>
      </c>
      <c r="AF162" s="75" t="s">
        <v>53</v>
      </c>
      <c r="AG162" s="76" t="s">
        <v>53</v>
      </c>
      <c r="AH162" s="76" t="s">
        <v>53</v>
      </c>
      <c r="AI162" s="77" t="s">
        <v>53</v>
      </c>
      <c r="AJ162" s="78" t="str">
        <f t="shared" si="2"/>
        <v>H3A1.1</v>
      </c>
      <c r="AK162" s="82" t="s">
        <v>360</v>
      </c>
      <c r="AL162" s="82" t="s">
        <v>56</v>
      </c>
      <c r="AM162" s="83">
        <v>0</v>
      </c>
      <c r="AN162" s="84" t="s">
        <v>842</v>
      </c>
      <c r="AP162" s="42"/>
      <c r="AQ162" s="135"/>
      <c r="AR162" s="42"/>
      <c r="AS162" s="136"/>
      <c r="AT162" s="42" t="s">
        <v>82</v>
      </c>
      <c r="AU162" s="43" t="s">
        <v>360</v>
      </c>
      <c r="AV162" s="41"/>
      <c r="AW162" s="41"/>
      <c r="AX162" s="41"/>
      <c r="AZ162" s="41"/>
      <c r="BA162" s="41"/>
      <c r="BB162" s="41"/>
      <c r="BC162" s="41"/>
      <c r="BD162" s="41"/>
      <c r="BE162" s="41"/>
      <c r="BF162" s="41"/>
      <c r="BG162" s="41"/>
      <c r="BH162" s="41"/>
      <c r="BJ162" s="41"/>
      <c r="BK162" s="41"/>
      <c r="BL162" s="41"/>
      <c r="BM162" s="41"/>
      <c r="BN162" s="41"/>
      <c r="BO162" s="41"/>
      <c r="BP162" s="41"/>
      <c r="BQ162" s="41"/>
      <c r="BR162" s="41"/>
    </row>
    <row r="163" spans="1:70" ht="265.39999999999998" customHeight="1" x14ac:dyDescent="0.35">
      <c r="A163" s="115">
        <v>11</v>
      </c>
      <c r="B163" s="72" t="s">
        <v>832</v>
      </c>
      <c r="C163" s="125">
        <v>2026</v>
      </c>
      <c r="D163" s="121" t="s">
        <v>83</v>
      </c>
      <c r="E163" s="118" t="s">
        <v>847</v>
      </c>
      <c r="F163" s="117" t="s">
        <v>8</v>
      </c>
      <c r="G163" s="117" t="s">
        <v>45</v>
      </c>
      <c r="H163" s="117" t="s">
        <v>45</v>
      </c>
      <c r="I163" s="117" t="s">
        <v>45</v>
      </c>
      <c r="J163" s="118" t="s">
        <v>848</v>
      </c>
      <c r="K163" s="73" t="s">
        <v>47</v>
      </c>
      <c r="L163" s="121" t="s">
        <v>48</v>
      </c>
      <c r="M163" s="117" t="s">
        <v>849</v>
      </c>
      <c r="N163" s="117">
        <v>1</v>
      </c>
      <c r="O163" s="118" t="s">
        <v>849</v>
      </c>
      <c r="P163" s="118" t="s">
        <v>850</v>
      </c>
      <c r="Q163" s="121">
        <v>1</v>
      </c>
      <c r="R163" s="129">
        <v>46171</v>
      </c>
      <c r="S163" s="129">
        <v>46341</v>
      </c>
      <c r="T163" s="120" t="s">
        <v>837</v>
      </c>
      <c r="U163" s="117"/>
      <c r="V163" s="117"/>
      <c r="W163" s="117"/>
      <c r="X163" s="117"/>
      <c r="Y163" s="109" t="s">
        <v>53</v>
      </c>
      <c r="Z163" s="75" t="s">
        <v>53</v>
      </c>
      <c r="AA163" s="82" t="s">
        <v>360</v>
      </c>
      <c r="AB163" s="82" t="s">
        <v>54</v>
      </c>
      <c r="AC163" s="76" t="s">
        <v>53</v>
      </c>
      <c r="AD163" s="75" t="s">
        <v>53</v>
      </c>
      <c r="AE163" s="109" t="s">
        <v>53</v>
      </c>
      <c r="AF163" s="75" t="s">
        <v>53</v>
      </c>
      <c r="AG163" s="76" t="s">
        <v>53</v>
      </c>
      <c r="AH163" s="76" t="s">
        <v>53</v>
      </c>
      <c r="AI163" s="77" t="s">
        <v>53</v>
      </c>
      <c r="AJ163" s="78" t="str">
        <f t="shared" si="2"/>
        <v>H4A1.1</v>
      </c>
      <c r="AK163" s="82" t="s">
        <v>360</v>
      </c>
      <c r="AL163" s="82" t="s">
        <v>81</v>
      </c>
      <c r="AM163" s="83"/>
      <c r="AN163" s="84"/>
      <c r="AP163" s="42"/>
      <c r="AQ163" s="135"/>
      <c r="AR163" s="42"/>
      <c r="AS163" s="136"/>
      <c r="AT163" s="42" t="s">
        <v>89</v>
      </c>
      <c r="AU163" s="43" t="s">
        <v>360</v>
      </c>
      <c r="AV163" s="41"/>
      <c r="AW163" s="41"/>
      <c r="AX163" s="41"/>
      <c r="AZ163" s="41"/>
      <c r="BA163" s="41"/>
      <c r="BB163" s="41"/>
      <c r="BC163" s="41"/>
      <c r="BD163" s="41"/>
      <c r="BE163" s="41"/>
      <c r="BF163" s="41"/>
      <c r="BG163" s="41"/>
      <c r="BH163" s="41"/>
      <c r="BJ163" s="41"/>
      <c r="BK163" s="41"/>
      <c r="BL163" s="41"/>
      <c r="BM163" s="41"/>
      <c r="BN163" s="41"/>
      <c r="BO163" s="41"/>
      <c r="BP163" s="41"/>
      <c r="BQ163" s="41"/>
      <c r="BR163" s="41"/>
    </row>
    <row r="164" spans="1:70" ht="265.39999999999998" customHeight="1" x14ac:dyDescent="0.35">
      <c r="A164" s="115">
        <v>11</v>
      </c>
      <c r="B164" s="72" t="s">
        <v>832</v>
      </c>
      <c r="C164" s="125">
        <v>2026</v>
      </c>
      <c r="D164" s="121" t="s">
        <v>90</v>
      </c>
      <c r="E164" s="118" t="s">
        <v>851</v>
      </c>
      <c r="F164" s="117" t="s">
        <v>8</v>
      </c>
      <c r="G164" s="117" t="s">
        <v>45</v>
      </c>
      <c r="H164" s="117" t="s">
        <v>45</v>
      </c>
      <c r="I164" s="117" t="s">
        <v>45</v>
      </c>
      <c r="J164" s="118" t="s">
        <v>852</v>
      </c>
      <c r="K164" s="73"/>
      <c r="L164" s="121"/>
      <c r="M164" s="117"/>
      <c r="N164" s="117"/>
      <c r="O164" s="118"/>
      <c r="P164" s="118"/>
      <c r="Q164" s="121"/>
      <c r="R164" s="129"/>
      <c r="S164" s="129"/>
      <c r="T164" s="120" t="s">
        <v>837</v>
      </c>
      <c r="U164" s="117"/>
      <c r="V164" s="117"/>
      <c r="W164" s="117"/>
      <c r="X164" s="117"/>
      <c r="Y164" s="109" t="s">
        <v>53</v>
      </c>
      <c r="Z164" s="75" t="s">
        <v>53</v>
      </c>
      <c r="AA164" s="82" t="s">
        <v>360</v>
      </c>
      <c r="AB164" s="82" t="s">
        <v>54</v>
      </c>
      <c r="AC164" s="76" t="s">
        <v>53</v>
      </c>
      <c r="AD164" s="75" t="s">
        <v>53</v>
      </c>
      <c r="AE164" s="109" t="s">
        <v>53</v>
      </c>
      <c r="AF164" s="75" t="s">
        <v>53</v>
      </c>
      <c r="AG164" s="76" t="s">
        <v>53</v>
      </c>
      <c r="AH164" s="76" t="s">
        <v>53</v>
      </c>
      <c r="AI164" s="77" t="s">
        <v>53</v>
      </c>
      <c r="AJ164" s="78"/>
      <c r="AK164" s="82" t="s">
        <v>360</v>
      </c>
      <c r="AL164" s="103" t="s">
        <v>231</v>
      </c>
      <c r="AM164" s="92"/>
      <c r="AN164" s="84"/>
      <c r="AP164" s="42"/>
      <c r="AQ164" s="135"/>
      <c r="AR164" s="42"/>
      <c r="AS164" s="136"/>
      <c r="AT164" s="42"/>
      <c r="AU164" s="43" t="s">
        <v>360</v>
      </c>
      <c r="AV164" s="41"/>
      <c r="AW164" s="41"/>
      <c r="AX164" s="41"/>
      <c r="AZ164" s="41"/>
      <c r="BA164" s="41"/>
      <c r="BB164" s="41"/>
      <c r="BC164" s="41"/>
      <c r="BD164" s="41"/>
      <c r="BE164" s="41"/>
      <c r="BF164" s="41"/>
      <c r="BG164" s="41"/>
      <c r="BH164" s="41"/>
      <c r="BJ164" s="41"/>
      <c r="BK164" s="41"/>
      <c r="BL164" s="41"/>
      <c r="BM164" s="41"/>
      <c r="BN164" s="41"/>
      <c r="BO164" s="41"/>
      <c r="BP164" s="41"/>
      <c r="BQ164" s="41"/>
      <c r="BR164" s="41"/>
    </row>
    <row r="165" spans="1:70" ht="265.39999999999998" customHeight="1" x14ac:dyDescent="0.35">
      <c r="A165" s="115">
        <v>11</v>
      </c>
      <c r="B165" s="72" t="s">
        <v>832</v>
      </c>
      <c r="C165" s="125">
        <v>2026</v>
      </c>
      <c r="D165" s="121" t="s">
        <v>98</v>
      </c>
      <c r="E165" s="118" t="s">
        <v>853</v>
      </c>
      <c r="F165" s="117" t="s">
        <v>8</v>
      </c>
      <c r="G165" s="117" t="s">
        <v>45</v>
      </c>
      <c r="H165" s="117" t="s">
        <v>45</v>
      </c>
      <c r="I165" s="117" t="s">
        <v>45</v>
      </c>
      <c r="J165" s="85" t="s">
        <v>854</v>
      </c>
      <c r="K165" s="73" t="s">
        <v>47</v>
      </c>
      <c r="L165" s="121" t="s">
        <v>48</v>
      </c>
      <c r="M165" s="118" t="s">
        <v>855</v>
      </c>
      <c r="N165" s="117">
        <v>1</v>
      </c>
      <c r="O165" s="118" t="s">
        <v>855</v>
      </c>
      <c r="P165" s="118" t="s">
        <v>856</v>
      </c>
      <c r="Q165" s="121">
        <v>1</v>
      </c>
      <c r="R165" s="129">
        <v>46171</v>
      </c>
      <c r="S165" s="129">
        <v>46522</v>
      </c>
      <c r="T165" s="120" t="s">
        <v>837</v>
      </c>
      <c r="U165" s="117"/>
      <c r="V165" s="117"/>
      <c r="W165" s="117"/>
      <c r="X165" s="117"/>
      <c r="Y165" s="109" t="s">
        <v>53</v>
      </c>
      <c r="Z165" s="75" t="s">
        <v>53</v>
      </c>
      <c r="AA165" s="82" t="s">
        <v>360</v>
      </c>
      <c r="AB165" s="82" t="s">
        <v>54</v>
      </c>
      <c r="AC165" s="76" t="s">
        <v>53</v>
      </c>
      <c r="AD165" s="75" t="s">
        <v>53</v>
      </c>
      <c r="AE165" s="109" t="s">
        <v>53</v>
      </c>
      <c r="AF165" s="75" t="s">
        <v>53</v>
      </c>
      <c r="AG165" s="76" t="s">
        <v>53</v>
      </c>
      <c r="AH165" s="76" t="s">
        <v>53</v>
      </c>
      <c r="AI165" s="77" t="s">
        <v>53</v>
      </c>
      <c r="AJ165" s="78" t="str">
        <f t="shared" si="2"/>
        <v>H6A1.1</v>
      </c>
      <c r="AK165" s="82" t="s">
        <v>360</v>
      </c>
      <c r="AL165" s="82" t="s">
        <v>56</v>
      </c>
      <c r="AM165" s="83">
        <v>0</v>
      </c>
      <c r="AN165" s="84" t="s">
        <v>842</v>
      </c>
      <c r="AP165" s="42"/>
      <c r="AQ165" s="135"/>
      <c r="AR165" s="42"/>
      <c r="AS165" s="136"/>
      <c r="AT165" s="42" t="s">
        <v>105</v>
      </c>
      <c r="AU165" s="43" t="s">
        <v>360</v>
      </c>
      <c r="AV165" s="41"/>
      <c r="AW165" s="41"/>
      <c r="AX165" s="41"/>
      <c r="AZ165" s="41"/>
      <c r="BA165" s="41"/>
      <c r="BB165" s="41"/>
      <c r="BC165" s="41"/>
      <c r="BD165" s="41"/>
      <c r="BE165" s="41"/>
      <c r="BF165" s="41"/>
      <c r="BG165" s="41"/>
      <c r="BH165" s="41"/>
      <c r="BJ165" s="41"/>
      <c r="BK165" s="41"/>
      <c r="BL165" s="41"/>
      <c r="BM165" s="41"/>
      <c r="BN165" s="41"/>
      <c r="BO165" s="41"/>
      <c r="BP165" s="41"/>
      <c r="BQ165" s="41"/>
      <c r="BR165" s="41"/>
    </row>
    <row r="166" spans="1:70" ht="265.39999999999998" customHeight="1" x14ac:dyDescent="0.35">
      <c r="A166" s="115">
        <v>11</v>
      </c>
      <c r="B166" s="72" t="s">
        <v>832</v>
      </c>
      <c r="C166" s="125">
        <v>2026</v>
      </c>
      <c r="D166" s="121" t="s">
        <v>158</v>
      </c>
      <c r="E166" s="118" t="s">
        <v>857</v>
      </c>
      <c r="F166" s="117" t="s">
        <v>8</v>
      </c>
      <c r="G166" s="117" t="s">
        <v>45</v>
      </c>
      <c r="H166" s="117" t="s">
        <v>45</v>
      </c>
      <c r="I166" s="117" t="s">
        <v>45</v>
      </c>
      <c r="J166" s="118" t="s">
        <v>789</v>
      </c>
      <c r="K166" s="73" t="s">
        <v>47</v>
      </c>
      <c r="L166" s="121" t="s">
        <v>48</v>
      </c>
      <c r="M166" s="118" t="s">
        <v>858</v>
      </c>
      <c r="N166" s="117">
        <v>1</v>
      </c>
      <c r="O166" s="118" t="s">
        <v>858</v>
      </c>
      <c r="P166" s="118" t="s">
        <v>859</v>
      </c>
      <c r="Q166" s="121">
        <v>1</v>
      </c>
      <c r="R166" s="129">
        <v>46171</v>
      </c>
      <c r="S166" s="129">
        <v>46341</v>
      </c>
      <c r="T166" s="120" t="s">
        <v>837</v>
      </c>
      <c r="U166" s="117"/>
      <c r="V166" s="117"/>
      <c r="W166" s="117"/>
      <c r="X166" s="117"/>
      <c r="Y166" s="109" t="s">
        <v>53</v>
      </c>
      <c r="Z166" s="75" t="s">
        <v>53</v>
      </c>
      <c r="AA166" s="82" t="s">
        <v>360</v>
      </c>
      <c r="AB166" s="82" t="s">
        <v>54</v>
      </c>
      <c r="AC166" s="76" t="s">
        <v>53</v>
      </c>
      <c r="AD166" s="75" t="s">
        <v>53</v>
      </c>
      <c r="AE166" s="109" t="s">
        <v>53</v>
      </c>
      <c r="AF166" s="75" t="s">
        <v>53</v>
      </c>
      <c r="AG166" s="76" t="s">
        <v>53</v>
      </c>
      <c r="AH166" s="76" t="s">
        <v>53</v>
      </c>
      <c r="AI166" s="77" t="s">
        <v>53</v>
      </c>
      <c r="AJ166" s="78" t="str">
        <f t="shared" si="2"/>
        <v>H7A1.1</v>
      </c>
      <c r="AK166" s="82" t="s">
        <v>360</v>
      </c>
      <c r="AL166" s="82" t="s">
        <v>81</v>
      </c>
      <c r="AM166" s="92"/>
      <c r="AN166" s="84"/>
      <c r="AP166" s="42"/>
      <c r="AQ166" s="135"/>
      <c r="AR166" s="42"/>
      <c r="AS166" s="136"/>
      <c r="AT166" s="42" t="s">
        <v>165</v>
      </c>
      <c r="AU166" s="43" t="s">
        <v>360</v>
      </c>
      <c r="AV166" s="41"/>
      <c r="AW166" s="41"/>
      <c r="AX166" s="41"/>
      <c r="AZ166" s="41"/>
      <c r="BA166" s="41"/>
      <c r="BB166" s="41"/>
      <c r="BC166" s="41"/>
      <c r="BD166" s="41"/>
      <c r="BE166" s="41"/>
      <c r="BF166" s="41"/>
      <c r="BG166" s="41"/>
      <c r="BH166" s="41"/>
      <c r="BJ166" s="41"/>
      <c r="BK166" s="41"/>
      <c r="BL166" s="41"/>
      <c r="BM166" s="41"/>
      <c r="BN166" s="41"/>
      <c r="BO166" s="41"/>
      <c r="BP166" s="41"/>
      <c r="BQ166" s="41"/>
      <c r="BR166" s="41"/>
    </row>
    <row r="167" spans="1:70" ht="265.39999999999998" customHeight="1" x14ac:dyDescent="0.35">
      <c r="A167" s="115">
        <v>11</v>
      </c>
      <c r="B167" s="72" t="s">
        <v>832</v>
      </c>
      <c r="C167" s="125">
        <v>2026</v>
      </c>
      <c r="D167" s="121" t="s">
        <v>171</v>
      </c>
      <c r="E167" s="118" t="s">
        <v>860</v>
      </c>
      <c r="F167" s="117" t="s">
        <v>8</v>
      </c>
      <c r="G167" s="117" t="s">
        <v>45</v>
      </c>
      <c r="H167" s="117" t="s">
        <v>45</v>
      </c>
      <c r="I167" s="117" t="s">
        <v>45</v>
      </c>
      <c r="J167" s="118" t="s">
        <v>789</v>
      </c>
      <c r="K167" s="73" t="s">
        <v>47</v>
      </c>
      <c r="L167" s="121" t="s">
        <v>48</v>
      </c>
      <c r="M167" s="118" t="s">
        <v>858</v>
      </c>
      <c r="N167" s="117">
        <v>1</v>
      </c>
      <c r="O167" s="118" t="s">
        <v>858</v>
      </c>
      <c r="P167" s="118" t="s">
        <v>859</v>
      </c>
      <c r="Q167" s="121">
        <v>1</v>
      </c>
      <c r="R167" s="129">
        <v>46171</v>
      </c>
      <c r="S167" s="129">
        <v>46341</v>
      </c>
      <c r="T167" s="120" t="s">
        <v>837</v>
      </c>
      <c r="U167" s="117"/>
      <c r="V167" s="117"/>
      <c r="W167" s="117"/>
      <c r="X167" s="117"/>
      <c r="Y167" s="109" t="s">
        <v>53</v>
      </c>
      <c r="Z167" s="75" t="s">
        <v>53</v>
      </c>
      <c r="AA167" s="82" t="s">
        <v>360</v>
      </c>
      <c r="AB167" s="82" t="s">
        <v>54</v>
      </c>
      <c r="AC167" s="76" t="s">
        <v>53</v>
      </c>
      <c r="AD167" s="75" t="s">
        <v>53</v>
      </c>
      <c r="AE167" s="109" t="s">
        <v>53</v>
      </c>
      <c r="AF167" s="75" t="s">
        <v>53</v>
      </c>
      <c r="AG167" s="76" t="s">
        <v>53</v>
      </c>
      <c r="AH167" s="76" t="s">
        <v>53</v>
      </c>
      <c r="AI167" s="77" t="s">
        <v>53</v>
      </c>
      <c r="AJ167" s="78" t="str">
        <f t="shared" si="2"/>
        <v>H8A1.1</v>
      </c>
      <c r="AK167" s="82" t="s">
        <v>360</v>
      </c>
      <c r="AL167" s="82" t="s">
        <v>81</v>
      </c>
      <c r="AM167" s="92"/>
      <c r="AN167" s="84"/>
      <c r="AP167" s="42"/>
      <c r="AQ167" s="135"/>
      <c r="AR167" s="42"/>
      <c r="AS167" s="136"/>
      <c r="AT167" s="42" t="s">
        <v>178</v>
      </c>
      <c r="AU167" s="43" t="s">
        <v>360</v>
      </c>
      <c r="AV167" s="41"/>
      <c r="AW167" s="41"/>
      <c r="AX167" s="41"/>
      <c r="AZ167" s="41"/>
      <c r="BA167" s="41"/>
      <c r="BB167" s="41"/>
      <c r="BC167" s="41"/>
      <c r="BD167" s="41"/>
      <c r="BE167" s="41"/>
      <c r="BF167" s="41"/>
      <c r="BG167" s="41"/>
      <c r="BH167" s="41"/>
      <c r="BJ167" s="41"/>
      <c r="BK167" s="41"/>
      <c r="BL167" s="41"/>
      <c r="BM167" s="41"/>
      <c r="BN167" s="41"/>
      <c r="BO167" s="41"/>
      <c r="BP167" s="41"/>
      <c r="BQ167" s="41"/>
      <c r="BR167" s="41"/>
    </row>
    <row r="168" spans="1:70" ht="265.39999999999998" customHeight="1" x14ac:dyDescent="0.35">
      <c r="A168" s="115">
        <v>11</v>
      </c>
      <c r="B168" s="72" t="s">
        <v>832</v>
      </c>
      <c r="C168" s="125">
        <v>2026</v>
      </c>
      <c r="D168" s="121" t="s">
        <v>179</v>
      </c>
      <c r="E168" s="118" t="s">
        <v>861</v>
      </c>
      <c r="F168" s="117" t="s">
        <v>8</v>
      </c>
      <c r="G168" s="117" t="s">
        <v>45</v>
      </c>
      <c r="H168" s="117" t="s">
        <v>45</v>
      </c>
      <c r="I168" s="117" t="s">
        <v>45</v>
      </c>
      <c r="J168" s="118" t="s">
        <v>862</v>
      </c>
      <c r="K168" s="73" t="s">
        <v>47</v>
      </c>
      <c r="L168" s="121" t="s">
        <v>48</v>
      </c>
      <c r="M168" s="118" t="s">
        <v>863</v>
      </c>
      <c r="N168" s="117">
        <v>1</v>
      </c>
      <c r="O168" s="118" t="s">
        <v>863</v>
      </c>
      <c r="P168" s="118" t="s">
        <v>859</v>
      </c>
      <c r="Q168" s="121">
        <v>1</v>
      </c>
      <c r="R168" s="129">
        <v>46171</v>
      </c>
      <c r="S168" s="129">
        <v>46341</v>
      </c>
      <c r="T168" s="120" t="s">
        <v>837</v>
      </c>
      <c r="U168" s="117"/>
      <c r="V168" s="117"/>
      <c r="W168" s="117"/>
      <c r="X168" s="117"/>
      <c r="Y168" s="109" t="s">
        <v>53</v>
      </c>
      <c r="Z168" s="75" t="s">
        <v>53</v>
      </c>
      <c r="AA168" s="82" t="s">
        <v>360</v>
      </c>
      <c r="AB168" s="82" t="s">
        <v>54</v>
      </c>
      <c r="AC168" s="76" t="s">
        <v>53</v>
      </c>
      <c r="AD168" s="75" t="s">
        <v>53</v>
      </c>
      <c r="AE168" s="109" t="s">
        <v>53</v>
      </c>
      <c r="AF168" s="75" t="s">
        <v>53</v>
      </c>
      <c r="AG168" s="76" t="s">
        <v>53</v>
      </c>
      <c r="AH168" s="76" t="s">
        <v>53</v>
      </c>
      <c r="AI168" s="77" t="s">
        <v>53</v>
      </c>
      <c r="AJ168" s="78" t="str">
        <f t="shared" si="2"/>
        <v>H9A1.1</v>
      </c>
      <c r="AK168" s="82" t="s">
        <v>360</v>
      </c>
      <c r="AL168" s="82" t="s">
        <v>81</v>
      </c>
      <c r="AM168" s="92"/>
      <c r="AN168" s="84"/>
      <c r="AP168" s="42"/>
      <c r="AQ168" s="135"/>
      <c r="AR168" s="42"/>
      <c r="AS168" s="136"/>
      <c r="AT168" s="42" t="s">
        <v>186</v>
      </c>
      <c r="AU168" s="43" t="s">
        <v>360</v>
      </c>
      <c r="AV168" s="41"/>
      <c r="AW168" s="41"/>
      <c r="AX168" s="41"/>
      <c r="AZ168" s="41"/>
      <c r="BA168" s="41"/>
      <c r="BB168" s="41"/>
      <c r="BC168" s="41"/>
      <c r="BD168" s="41"/>
      <c r="BE168" s="41"/>
      <c r="BF168" s="41"/>
      <c r="BG168" s="41"/>
      <c r="BH168" s="41"/>
      <c r="BJ168" s="41"/>
      <c r="BK168" s="41"/>
      <c r="BL168" s="41"/>
      <c r="BM168" s="41"/>
      <c r="BN168" s="41"/>
      <c r="BO168" s="41"/>
      <c r="BP168" s="41"/>
      <c r="BQ168" s="41"/>
      <c r="BR168" s="41"/>
    </row>
    <row r="169" spans="1:70" ht="265.39999999999998" customHeight="1" x14ac:dyDescent="0.35">
      <c r="A169" s="115">
        <v>11</v>
      </c>
      <c r="B169" s="72" t="s">
        <v>832</v>
      </c>
      <c r="C169" s="125">
        <v>2026</v>
      </c>
      <c r="D169" s="121" t="s">
        <v>187</v>
      </c>
      <c r="E169" s="118" t="s">
        <v>864</v>
      </c>
      <c r="F169" s="117" t="s">
        <v>8</v>
      </c>
      <c r="G169" s="117" t="s">
        <v>45</v>
      </c>
      <c r="H169" s="117" t="s">
        <v>45</v>
      </c>
      <c r="I169" s="117" t="s">
        <v>45</v>
      </c>
      <c r="J169" s="118" t="s">
        <v>865</v>
      </c>
      <c r="K169" s="73" t="s">
        <v>47</v>
      </c>
      <c r="L169" s="121" t="s">
        <v>48</v>
      </c>
      <c r="M169" s="118" t="s">
        <v>866</v>
      </c>
      <c r="N169" s="117">
        <v>1</v>
      </c>
      <c r="O169" s="118" t="s">
        <v>866</v>
      </c>
      <c r="P169" s="118" t="s">
        <v>867</v>
      </c>
      <c r="Q169" s="121">
        <v>1</v>
      </c>
      <c r="R169" s="129">
        <v>46108</v>
      </c>
      <c r="S169" s="129">
        <v>46171</v>
      </c>
      <c r="T169" s="120" t="s">
        <v>837</v>
      </c>
      <c r="U169" s="117"/>
      <c r="V169" s="117"/>
      <c r="W169" s="117"/>
      <c r="X169" s="117"/>
      <c r="Y169" s="109" t="s">
        <v>53</v>
      </c>
      <c r="Z169" s="75" t="s">
        <v>53</v>
      </c>
      <c r="AA169" s="82" t="s">
        <v>360</v>
      </c>
      <c r="AB169" s="82" t="s">
        <v>54</v>
      </c>
      <c r="AC169" s="76" t="s">
        <v>53</v>
      </c>
      <c r="AD169" s="75" t="s">
        <v>53</v>
      </c>
      <c r="AE169" s="109" t="s">
        <v>53</v>
      </c>
      <c r="AF169" s="75" t="s">
        <v>53</v>
      </c>
      <c r="AG169" s="76" t="s">
        <v>53</v>
      </c>
      <c r="AH169" s="76" t="s">
        <v>53</v>
      </c>
      <c r="AI169" s="77" t="s">
        <v>53</v>
      </c>
      <c r="AJ169" s="78" t="str">
        <f t="shared" si="2"/>
        <v>H10A1.1</v>
      </c>
      <c r="AK169" s="82" t="s">
        <v>360</v>
      </c>
      <c r="AL169" s="82" t="s">
        <v>56</v>
      </c>
      <c r="AM169" s="83">
        <v>0</v>
      </c>
      <c r="AN169" s="84" t="s">
        <v>842</v>
      </c>
      <c r="AP169" s="42"/>
      <c r="AQ169" s="135"/>
      <c r="AR169" s="42"/>
      <c r="AS169" s="136"/>
      <c r="AT169" s="42" t="s">
        <v>194</v>
      </c>
      <c r="AU169" s="43" t="s">
        <v>360</v>
      </c>
      <c r="AV169" s="41"/>
      <c r="AW169" s="41"/>
      <c r="AX169" s="41"/>
      <c r="AZ169" s="41"/>
      <c r="BA169" s="41"/>
      <c r="BB169" s="41"/>
      <c r="BC169" s="41"/>
      <c r="BD169" s="41"/>
      <c r="BE169" s="41"/>
      <c r="BF169" s="41"/>
      <c r="BG169" s="41"/>
      <c r="BH169" s="41"/>
      <c r="BJ169" s="41"/>
      <c r="BK169" s="41"/>
      <c r="BL169" s="41"/>
      <c r="BM169" s="41"/>
      <c r="BN169" s="41"/>
      <c r="BO169" s="41"/>
      <c r="BP169" s="41"/>
      <c r="BQ169" s="41"/>
      <c r="BR169" s="41"/>
    </row>
    <row r="170" spans="1:70" ht="265.39999999999998" customHeight="1" x14ac:dyDescent="0.35">
      <c r="A170" s="115">
        <v>11</v>
      </c>
      <c r="B170" s="72" t="s">
        <v>832</v>
      </c>
      <c r="C170" s="125">
        <v>2026</v>
      </c>
      <c r="D170" s="121" t="s">
        <v>195</v>
      </c>
      <c r="E170" s="118" t="s">
        <v>868</v>
      </c>
      <c r="F170" s="117" t="s">
        <v>8</v>
      </c>
      <c r="G170" s="117" t="s">
        <v>45</v>
      </c>
      <c r="H170" s="117" t="s">
        <v>45</v>
      </c>
      <c r="I170" s="117" t="s">
        <v>45</v>
      </c>
      <c r="J170" s="118" t="s">
        <v>869</v>
      </c>
      <c r="K170" s="73" t="s">
        <v>47</v>
      </c>
      <c r="L170" s="121" t="s">
        <v>48</v>
      </c>
      <c r="M170" s="118" t="s">
        <v>869</v>
      </c>
      <c r="N170" s="117">
        <v>1</v>
      </c>
      <c r="O170" s="118" t="s">
        <v>869</v>
      </c>
      <c r="P170" s="118" t="s">
        <v>867</v>
      </c>
      <c r="Q170" s="121">
        <v>1</v>
      </c>
      <c r="R170" s="129">
        <v>46108</v>
      </c>
      <c r="S170" s="129">
        <v>46171</v>
      </c>
      <c r="T170" s="120" t="s">
        <v>837</v>
      </c>
      <c r="U170" s="117"/>
      <c r="V170" s="117"/>
      <c r="W170" s="117"/>
      <c r="X170" s="117"/>
      <c r="Y170" s="109" t="s">
        <v>53</v>
      </c>
      <c r="Z170" s="75" t="s">
        <v>53</v>
      </c>
      <c r="AA170" s="82" t="s">
        <v>360</v>
      </c>
      <c r="AB170" s="82" t="s">
        <v>54</v>
      </c>
      <c r="AC170" s="76" t="s">
        <v>53</v>
      </c>
      <c r="AD170" s="75" t="s">
        <v>53</v>
      </c>
      <c r="AE170" s="109" t="s">
        <v>53</v>
      </c>
      <c r="AF170" s="75" t="s">
        <v>53</v>
      </c>
      <c r="AG170" s="76" t="s">
        <v>53</v>
      </c>
      <c r="AH170" s="76" t="s">
        <v>53</v>
      </c>
      <c r="AI170" s="77" t="s">
        <v>53</v>
      </c>
      <c r="AJ170" s="78" t="str">
        <f t="shared" si="2"/>
        <v>H11A1.1</v>
      </c>
      <c r="AK170" s="82" t="s">
        <v>360</v>
      </c>
      <c r="AL170" s="82" t="s">
        <v>56</v>
      </c>
      <c r="AM170" s="83">
        <v>0</v>
      </c>
      <c r="AN170" s="84" t="s">
        <v>842</v>
      </c>
      <c r="AP170" s="42"/>
      <c r="AQ170" s="135"/>
      <c r="AR170" s="42"/>
      <c r="AS170" s="136"/>
      <c r="AT170" s="42" t="s">
        <v>202</v>
      </c>
      <c r="AU170" s="43" t="s">
        <v>360</v>
      </c>
      <c r="AV170" s="41"/>
      <c r="AW170" s="41"/>
      <c r="AX170" s="41"/>
      <c r="AZ170" s="41"/>
      <c r="BA170" s="41"/>
      <c r="BB170" s="41"/>
      <c r="BC170" s="41"/>
      <c r="BD170" s="41"/>
      <c r="BE170" s="41"/>
      <c r="BF170" s="41"/>
      <c r="BG170" s="41"/>
      <c r="BH170" s="41"/>
      <c r="BJ170" s="41"/>
      <c r="BK170" s="41"/>
      <c r="BL170" s="41"/>
      <c r="BM170" s="41"/>
      <c r="BN170" s="41"/>
      <c r="BO170" s="41"/>
      <c r="BP170" s="41"/>
      <c r="BQ170" s="41"/>
      <c r="BR170" s="41"/>
    </row>
    <row r="171" spans="1:70" ht="265.39999999999998" customHeight="1" x14ac:dyDescent="0.35">
      <c r="A171" s="115">
        <v>12</v>
      </c>
      <c r="B171" s="72" t="s">
        <v>870</v>
      </c>
      <c r="C171" s="125">
        <v>2025</v>
      </c>
      <c r="D171" s="121" t="s">
        <v>43</v>
      </c>
      <c r="E171" s="118" t="s">
        <v>871</v>
      </c>
      <c r="F171" s="117" t="s">
        <v>8</v>
      </c>
      <c r="G171" s="117" t="s">
        <v>45</v>
      </c>
      <c r="H171" s="117" t="s">
        <v>45</v>
      </c>
      <c r="I171" s="117" t="s">
        <v>45</v>
      </c>
      <c r="J171" s="85" t="s">
        <v>872</v>
      </c>
      <c r="K171" s="73" t="s">
        <v>47</v>
      </c>
      <c r="L171" s="121" t="s">
        <v>48</v>
      </c>
      <c r="M171" s="118" t="s">
        <v>873</v>
      </c>
      <c r="N171" s="117">
        <v>1</v>
      </c>
      <c r="O171" s="118" t="s">
        <v>874</v>
      </c>
      <c r="P171" s="118" t="s">
        <v>875</v>
      </c>
      <c r="Q171" s="121">
        <v>1</v>
      </c>
      <c r="R171" s="119">
        <v>45931</v>
      </c>
      <c r="S171" s="119">
        <v>46112</v>
      </c>
      <c r="T171" s="120" t="s">
        <v>876</v>
      </c>
      <c r="U171" s="117"/>
      <c r="V171" s="117"/>
      <c r="W171" s="117"/>
      <c r="X171" s="117"/>
      <c r="Y171" s="109" t="s">
        <v>53</v>
      </c>
      <c r="Z171" s="75" t="s">
        <v>53</v>
      </c>
      <c r="AA171" s="72" t="s">
        <v>54</v>
      </c>
      <c r="AB171" s="72" t="s">
        <v>54</v>
      </c>
      <c r="AC171" s="76" t="s">
        <v>53</v>
      </c>
      <c r="AD171" s="75" t="s">
        <v>53</v>
      </c>
      <c r="AE171" s="109" t="s">
        <v>53</v>
      </c>
      <c r="AF171" s="95">
        <v>46170</v>
      </c>
      <c r="AG171" s="106" t="s">
        <v>877</v>
      </c>
      <c r="AH171" s="76" t="s">
        <v>53</v>
      </c>
      <c r="AI171" s="77"/>
      <c r="AJ171" s="78" t="str">
        <f t="shared" si="2"/>
        <v>H1A1.1</v>
      </c>
      <c r="AK171" s="82" t="s">
        <v>878</v>
      </c>
      <c r="AL171" s="82" t="s">
        <v>150</v>
      </c>
      <c r="AM171" s="83">
        <v>1</v>
      </c>
      <c r="AN171" s="84" t="s">
        <v>879</v>
      </c>
      <c r="AP171" s="42"/>
      <c r="AQ171" s="135"/>
      <c r="AR171" s="42"/>
      <c r="AS171" s="136"/>
      <c r="AT171" s="42" t="s">
        <v>58</v>
      </c>
      <c r="AU171" s="43" t="s">
        <v>878</v>
      </c>
      <c r="AV171" s="41"/>
      <c r="AW171" s="41"/>
      <c r="AX171" s="41"/>
      <c r="AZ171" s="41"/>
      <c r="BA171" s="41"/>
      <c r="BB171" s="41"/>
      <c r="BC171" s="41"/>
      <c r="BD171" s="41"/>
      <c r="BE171" s="41"/>
      <c r="BF171" s="41"/>
      <c r="BG171" s="41"/>
      <c r="BH171" s="41"/>
      <c r="BJ171" s="41"/>
      <c r="BK171" s="41"/>
      <c r="BL171" s="41"/>
      <c r="BM171" s="41"/>
      <c r="BN171" s="41"/>
      <c r="BO171" s="41"/>
      <c r="BP171" s="41"/>
      <c r="BQ171" s="41"/>
      <c r="BR171" s="41"/>
    </row>
    <row r="172" spans="1:70" ht="265.39999999999998" customHeight="1" x14ac:dyDescent="0.35">
      <c r="A172" s="115">
        <v>12</v>
      </c>
      <c r="B172" s="72" t="s">
        <v>870</v>
      </c>
      <c r="C172" s="125">
        <v>2025</v>
      </c>
      <c r="D172" s="121" t="s">
        <v>43</v>
      </c>
      <c r="E172" s="118" t="s">
        <v>871</v>
      </c>
      <c r="F172" s="117" t="s">
        <v>8</v>
      </c>
      <c r="G172" s="117" t="s">
        <v>45</v>
      </c>
      <c r="H172" s="117" t="s">
        <v>45</v>
      </c>
      <c r="I172" s="117" t="s">
        <v>45</v>
      </c>
      <c r="J172" s="85" t="s">
        <v>872</v>
      </c>
      <c r="K172" s="73" t="s">
        <v>47</v>
      </c>
      <c r="L172" s="121" t="s">
        <v>114</v>
      </c>
      <c r="M172" s="118" t="s">
        <v>880</v>
      </c>
      <c r="N172" s="117">
        <v>2</v>
      </c>
      <c r="O172" s="118" t="s">
        <v>880</v>
      </c>
      <c r="P172" s="118" t="s">
        <v>881</v>
      </c>
      <c r="Q172" s="121">
        <v>1</v>
      </c>
      <c r="R172" s="119">
        <v>45931</v>
      </c>
      <c r="S172" s="119">
        <v>46387</v>
      </c>
      <c r="T172" s="120" t="s">
        <v>876</v>
      </c>
      <c r="U172" s="117"/>
      <c r="V172" s="117"/>
      <c r="W172" s="117"/>
      <c r="X172" s="117"/>
      <c r="Y172" s="109" t="s">
        <v>53</v>
      </c>
      <c r="Z172" s="75" t="s">
        <v>53</v>
      </c>
      <c r="AA172" s="72" t="s">
        <v>54</v>
      </c>
      <c r="AB172" s="72" t="s">
        <v>54</v>
      </c>
      <c r="AC172" s="76" t="s">
        <v>53</v>
      </c>
      <c r="AD172" s="75" t="s">
        <v>53</v>
      </c>
      <c r="AE172" s="109" t="s">
        <v>53</v>
      </c>
      <c r="AF172" s="110">
        <v>46170</v>
      </c>
      <c r="AG172" s="106" t="s">
        <v>877</v>
      </c>
      <c r="AH172" s="76" t="s">
        <v>53</v>
      </c>
      <c r="AI172" s="77" t="s">
        <v>53</v>
      </c>
      <c r="AJ172" s="78" t="str">
        <f t="shared" si="2"/>
        <v>H1A2.2</v>
      </c>
      <c r="AK172" s="82" t="s">
        <v>878</v>
      </c>
      <c r="AL172" s="82" t="s">
        <v>150</v>
      </c>
      <c r="AM172" s="83">
        <v>1</v>
      </c>
      <c r="AN172" s="84" t="s">
        <v>882</v>
      </c>
      <c r="AP172" s="42"/>
      <c r="AQ172" s="135"/>
      <c r="AR172" s="42"/>
      <c r="AS172" s="136"/>
      <c r="AT172" s="42" t="s">
        <v>883</v>
      </c>
      <c r="AU172" s="43" t="s">
        <v>878</v>
      </c>
      <c r="AV172" s="41"/>
      <c r="AW172" s="41"/>
      <c r="AX172" s="41"/>
      <c r="AZ172" s="41"/>
      <c r="BA172" s="41"/>
      <c r="BB172" s="41"/>
      <c r="BC172" s="41"/>
      <c r="BD172" s="41"/>
      <c r="BE172" s="41"/>
      <c r="BF172" s="41"/>
      <c r="BG172" s="41"/>
      <c r="BH172" s="41"/>
      <c r="BJ172" s="41"/>
      <c r="BK172" s="41"/>
      <c r="BL172" s="41"/>
      <c r="BM172" s="41"/>
      <c r="BN172" s="41"/>
      <c r="BO172" s="41"/>
      <c r="BP172" s="41"/>
      <c r="BQ172" s="41"/>
      <c r="BR172" s="41"/>
    </row>
    <row r="173" spans="1:70" ht="265.39999999999998" customHeight="1" x14ac:dyDescent="0.35">
      <c r="A173" s="115">
        <v>12</v>
      </c>
      <c r="B173" s="72" t="s">
        <v>870</v>
      </c>
      <c r="C173" s="125">
        <v>2025</v>
      </c>
      <c r="D173" s="121" t="s">
        <v>62</v>
      </c>
      <c r="E173" s="118" t="s">
        <v>884</v>
      </c>
      <c r="F173" s="117" t="s">
        <v>8</v>
      </c>
      <c r="G173" s="117" t="s">
        <v>45</v>
      </c>
      <c r="H173" s="117" t="s">
        <v>45</v>
      </c>
      <c r="I173" s="117" t="s">
        <v>45</v>
      </c>
      <c r="J173" s="85" t="s">
        <v>885</v>
      </c>
      <c r="K173" s="73" t="s">
        <v>47</v>
      </c>
      <c r="L173" s="121" t="s">
        <v>48</v>
      </c>
      <c r="M173" s="118" t="s">
        <v>886</v>
      </c>
      <c r="N173" s="117">
        <v>1</v>
      </c>
      <c r="O173" s="118" t="s">
        <v>887</v>
      </c>
      <c r="P173" s="118" t="s">
        <v>888</v>
      </c>
      <c r="Q173" s="121">
        <v>1</v>
      </c>
      <c r="R173" s="119">
        <v>45931</v>
      </c>
      <c r="S173" s="119">
        <v>46022</v>
      </c>
      <c r="T173" s="120" t="s">
        <v>876</v>
      </c>
      <c r="U173" s="117"/>
      <c r="V173" s="117"/>
      <c r="W173" s="117"/>
      <c r="X173" s="117"/>
      <c r="Y173" s="109" t="s">
        <v>53</v>
      </c>
      <c r="Z173" s="75" t="s">
        <v>53</v>
      </c>
      <c r="AA173" s="72" t="s">
        <v>54</v>
      </c>
      <c r="AB173" s="72" t="s">
        <v>54</v>
      </c>
      <c r="AC173" s="76" t="s">
        <v>53</v>
      </c>
      <c r="AD173" s="75" t="s">
        <v>53</v>
      </c>
      <c r="AE173" s="109" t="s">
        <v>53</v>
      </c>
      <c r="AF173" s="110">
        <v>46170</v>
      </c>
      <c r="AG173" s="106" t="s">
        <v>877</v>
      </c>
      <c r="AH173" s="76" t="s">
        <v>53</v>
      </c>
      <c r="AI173" s="77" t="s">
        <v>53</v>
      </c>
      <c r="AJ173" s="78" t="str">
        <f t="shared" si="2"/>
        <v>H2A1.1</v>
      </c>
      <c r="AK173" s="82" t="s">
        <v>878</v>
      </c>
      <c r="AL173" s="82" t="s">
        <v>150</v>
      </c>
      <c r="AM173" s="83">
        <v>0</v>
      </c>
      <c r="AN173" s="84" t="s">
        <v>889</v>
      </c>
      <c r="AP173" s="42"/>
      <c r="AQ173" s="135"/>
      <c r="AR173" s="42"/>
      <c r="AS173" s="136"/>
      <c r="AT173" s="42" t="s">
        <v>69</v>
      </c>
      <c r="AU173" s="43" t="s">
        <v>878</v>
      </c>
      <c r="AV173" s="41"/>
      <c r="AW173" s="41"/>
      <c r="AX173" s="41"/>
      <c r="AZ173" s="41"/>
      <c r="BA173" s="41"/>
      <c r="BB173" s="41"/>
      <c r="BC173" s="41"/>
      <c r="BD173" s="41"/>
      <c r="BE173" s="41"/>
      <c r="BF173" s="41"/>
      <c r="BG173" s="41"/>
      <c r="BH173" s="41"/>
      <c r="BJ173" s="41"/>
      <c r="BK173" s="41"/>
      <c r="BL173" s="41"/>
      <c r="BM173" s="41"/>
      <c r="BN173" s="41"/>
      <c r="BO173" s="41"/>
      <c r="BP173" s="41"/>
      <c r="BQ173" s="41"/>
      <c r="BR173" s="41"/>
    </row>
    <row r="174" spans="1:70" ht="265.39999999999998" customHeight="1" x14ac:dyDescent="0.35">
      <c r="A174" s="115">
        <v>12</v>
      </c>
      <c r="B174" s="72" t="s">
        <v>870</v>
      </c>
      <c r="C174" s="125">
        <v>2025</v>
      </c>
      <c r="D174" s="121" t="s">
        <v>62</v>
      </c>
      <c r="E174" s="118" t="s">
        <v>884</v>
      </c>
      <c r="F174" s="117" t="s">
        <v>8</v>
      </c>
      <c r="G174" s="117" t="s">
        <v>45</v>
      </c>
      <c r="H174" s="117" t="s">
        <v>45</v>
      </c>
      <c r="I174" s="117" t="s">
        <v>45</v>
      </c>
      <c r="J174" s="85" t="s">
        <v>885</v>
      </c>
      <c r="K174" s="73" t="s">
        <v>47</v>
      </c>
      <c r="L174" s="121" t="s">
        <v>114</v>
      </c>
      <c r="M174" s="118" t="s">
        <v>890</v>
      </c>
      <c r="N174" s="117">
        <v>2</v>
      </c>
      <c r="O174" s="118" t="s">
        <v>891</v>
      </c>
      <c r="P174" s="118" t="s">
        <v>892</v>
      </c>
      <c r="Q174" s="121">
        <v>1</v>
      </c>
      <c r="R174" s="119">
        <v>45931</v>
      </c>
      <c r="S174" s="119">
        <v>46387</v>
      </c>
      <c r="T174" s="120" t="s">
        <v>876</v>
      </c>
      <c r="U174" s="117"/>
      <c r="V174" s="117"/>
      <c r="W174" s="117"/>
      <c r="X174" s="117"/>
      <c r="Y174" s="109" t="s">
        <v>53</v>
      </c>
      <c r="Z174" s="75" t="s">
        <v>53</v>
      </c>
      <c r="AA174" s="72" t="s">
        <v>54</v>
      </c>
      <c r="AB174" s="72" t="s">
        <v>54</v>
      </c>
      <c r="AC174" s="76" t="s">
        <v>53</v>
      </c>
      <c r="AD174" s="75" t="s">
        <v>53</v>
      </c>
      <c r="AE174" s="109" t="s">
        <v>53</v>
      </c>
      <c r="AF174" s="110">
        <v>46170</v>
      </c>
      <c r="AG174" s="106" t="s">
        <v>877</v>
      </c>
      <c r="AH174" s="76" t="s">
        <v>53</v>
      </c>
      <c r="AI174" s="77" t="s">
        <v>53</v>
      </c>
      <c r="AJ174" s="78" t="str">
        <f t="shared" si="2"/>
        <v>H2A2.2</v>
      </c>
      <c r="AK174" s="82" t="s">
        <v>878</v>
      </c>
      <c r="AL174" s="82" t="s">
        <v>81</v>
      </c>
      <c r="AM174" s="83">
        <v>0</v>
      </c>
      <c r="AN174" s="84" t="s">
        <v>893</v>
      </c>
      <c r="AP174" s="42"/>
      <c r="AQ174" s="135"/>
      <c r="AR174" s="42"/>
      <c r="AS174" s="136"/>
      <c r="AT174" s="42" t="s">
        <v>894</v>
      </c>
      <c r="AU174" s="43" t="s">
        <v>878</v>
      </c>
      <c r="AV174" s="41"/>
      <c r="AW174" s="41"/>
      <c r="AX174" s="41"/>
      <c r="AZ174" s="41"/>
      <c r="BA174" s="41"/>
      <c r="BB174" s="41"/>
      <c r="BC174" s="41"/>
      <c r="BD174" s="41"/>
      <c r="BE174" s="41"/>
      <c r="BF174" s="41"/>
      <c r="BG174" s="41"/>
      <c r="BH174" s="41"/>
      <c r="BJ174" s="41"/>
      <c r="BK174" s="41"/>
      <c r="BL174" s="41"/>
      <c r="BM174" s="41"/>
      <c r="BN174" s="41"/>
      <c r="BO174" s="41"/>
      <c r="BP174" s="41"/>
      <c r="BQ174" s="41"/>
      <c r="BR174" s="41"/>
    </row>
    <row r="175" spans="1:70" ht="265.39999999999998" customHeight="1" x14ac:dyDescent="0.35">
      <c r="A175" s="115">
        <v>12</v>
      </c>
      <c r="B175" s="72" t="s">
        <v>870</v>
      </c>
      <c r="C175" s="125">
        <v>2025</v>
      </c>
      <c r="D175" s="121" t="s">
        <v>74</v>
      </c>
      <c r="E175" s="118" t="s">
        <v>895</v>
      </c>
      <c r="F175" s="117" t="s">
        <v>8</v>
      </c>
      <c r="G175" s="117" t="s">
        <v>45</v>
      </c>
      <c r="H175" s="117" t="s">
        <v>45</v>
      </c>
      <c r="I175" s="117" t="s">
        <v>45</v>
      </c>
      <c r="J175" s="85" t="s">
        <v>896</v>
      </c>
      <c r="K175" s="73" t="s">
        <v>47</v>
      </c>
      <c r="L175" s="121" t="s">
        <v>48</v>
      </c>
      <c r="M175" s="118" t="s">
        <v>897</v>
      </c>
      <c r="N175" s="117">
        <v>1</v>
      </c>
      <c r="O175" s="118" t="s">
        <v>898</v>
      </c>
      <c r="P175" s="118" t="s">
        <v>899</v>
      </c>
      <c r="Q175" s="121">
        <v>1</v>
      </c>
      <c r="R175" s="119">
        <v>45931</v>
      </c>
      <c r="S175" s="119">
        <v>46022</v>
      </c>
      <c r="T175" s="120" t="s">
        <v>876</v>
      </c>
      <c r="U175" s="117"/>
      <c r="V175" s="117"/>
      <c r="W175" s="117"/>
      <c r="X175" s="117"/>
      <c r="Y175" s="109" t="s">
        <v>53</v>
      </c>
      <c r="Z175" s="75" t="s">
        <v>53</v>
      </c>
      <c r="AA175" s="72" t="s">
        <v>54</v>
      </c>
      <c r="AB175" s="72" t="s">
        <v>54</v>
      </c>
      <c r="AC175" s="76" t="s">
        <v>53</v>
      </c>
      <c r="AD175" s="75" t="s">
        <v>53</v>
      </c>
      <c r="AE175" s="109" t="s">
        <v>53</v>
      </c>
      <c r="AF175" s="110">
        <v>46170</v>
      </c>
      <c r="AG175" s="106" t="s">
        <v>877</v>
      </c>
      <c r="AH175" s="76" t="s">
        <v>53</v>
      </c>
      <c r="AI175" s="77" t="s">
        <v>53</v>
      </c>
      <c r="AJ175" s="78" t="str">
        <f t="shared" si="2"/>
        <v>H3A1.1</v>
      </c>
      <c r="AK175" s="82" t="s">
        <v>878</v>
      </c>
      <c r="AL175" s="82" t="s">
        <v>150</v>
      </c>
      <c r="AM175" s="83">
        <v>1</v>
      </c>
      <c r="AN175" s="84" t="s">
        <v>900</v>
      </c>
      <c r="AP175" s="42"/>
      <c r="AQ175" s="135"/>
      <c r="AR175" s="42"/>
      <c r="AS175" s="136"/>
      <c r="AT175" s="42" t="s">
        <v>82</v>
      </c>
      <c r="AU175" s="43" t="s">
        <v>878</v>
      </c>
      <c r="AV175" s="41"/>
      <c r="AW175" s="41"/>
      <c r="AX175" s="41"/>
      <c r="AZ175" s="41"/>
      <c r="BA175" s="41"/>
      <c r="BB175" s="41"/>
      <c r="BC175" s="41"/>
      <c r="BD175" s="41"/>
      <c r="BE175" s="41"/>
      <c r="BF175" s="41"/>
      <c r="BG175" s="41"/>
      <c r="BH175" s="41"/>
      <c r="BJ175" s="41"/>
      <c r="BK175" s="41"/>
      <c r="BL175" s="41"/>
      <c r="BM175" s="41"/>
      <c r="BN175" s="41"/>
      <c r="BO175" s="41"/>
      <c r="BP175" s="41"/>
      <c r="BQ175" s="41"/>
      <c r="BR175" s="41"/>
    </row>
    <row r="176" spans="1:70" ht="265.39999999999998" customHeight="1" x14ac:dyDescent="0.35">
      <c r="A176" s="115">
        <v>12</v>
      </c>
      <c r="B176" s="72" t="s">
        <v>870</v>
      </c>
      <c r="C176" s="125">
        <v>2025</v>
      </c>
      <c r="D176" s="121" t="s">
        <v>74</v>
      </c>
      <c r="E176" s="118" t="s">
        <v>895</v>
      </c>
      <c r="F176" s="117" t="s">
        <v>8</v>
      </c>
      <c r="G176" s="117" t="s">
        <v>45</v>
      </c>
      <c r="H176" s="117" t="s">
        <v>45</v>
      </c>
      <c r="I176" s="117" t="s">
        <v>45</v>
      </c>
      <c r="J176" s="85" t="s">
        <v>896</v>
      </c>
      <c r="K176" s="73" t="s">
        <v>47</v>
      </c>
      <c r="L176" s="121" t="s">
        <v>114</v>
      </c>
      <c r="M176" s="118" t="s">
        <v>901</v>
      </c>
      <c r="N176" s="117">
        <v>2</v>
      </c>
      <c r="O176" s="118" t="s">
        <v>902</v>
      </c>
      <c r="P176" s="118" t="s">
        <v>903</v>
      </c>
      <c r="Q176" s="121">
        <v>1</v>
      </c>
      <c r="R176" s="119">
        <v>45931</v>
      </c>
      <c r="S176" s="119">
        <v>46022</v>
      </c>
      <c r="T176" s="120" t="s">
        <v>876</v>
      </c>
      <c r="U176" s="117"/>
      <c r="V176" s="117"/>
      <c r="W176" s="117"/>
      <c r="X176" s="117"/>
      <c r="Y176" s="109" t="s">
        <v>53</v>
      </c>
      <c r="Z176" s="75" t="s">
        <v>53</v>
      </c>
      <c r="AA176" s="72" t="s">
        <v>54</v>
      </c>
      <c r="AB176" s="72" t="s">
        <v>54</v>
      </c>
      <c r="AC176" s="76" t="s">
        <v>53</v>
      </c>
      <c r="AD176" s="75" t="s">
        <v>53</v>
      </c>
      <c r="AE176" s="109" t="s">
        <v>53</v>
      </c>
      <c r="AF176" s="110">
        <v>46170</v>
      </c>
      <c r="AG176" s="106" t="s">
        <v>877</v>
      </c>
      <c r="AH176" s="76" t="s">
        <v>53</v>
      </c>
      <c r="AI176" s="77" t="s">
        <v>53</v>
      </c>
      <c r="AJ176" s="78" t="str">
        <f t="shared" si="2"/>
        <v>H3A2.2</v>
      </c>
      <c r="AK176" s="82" t="s">
        <v>878</v>
      </c>
      <c r="AL176" s="82" t="s">
        <v>150</v>
      </c>
      <c r="AM176" s="83">
        <v>1</v>
      </c>
      <c r="AN176" s="84" t="s">
        <v>904</v>
      </c>
      <c r="AP176" s="42"/>
      <c r="AQ176" s="135"/>
      <c r="AR176" s="42"/>
      <c r="AS176" s="136"/>
      <c r="AT176" s="42" t="s">
        <v>905</v>
      </c>
      <c r="AU176" s="43" t="s">
        <v>878</v>
      </c>
      <c r="AV176" s="41"/>
      <c r="AW176" s="41"/>
      <c r="AX176" s="41"/>
      <c r="AZ176" s="41"/>
      <c r="BA176" s="41"/>
      <c r="BB176" s="41"/>
      <c r="BC176" s="41"/>
      <c r="BD176" s="41"/>
      <c r="BE176" s="41"/>
      <c r="BF176" s="41"/>
      <c r="BG176" s="41"/>
      <c r="BH176" s="41"/>
      <c r="BJ176" s="41"/>
      <c r="BK176" s="41"/>
      <c r="BL176" s="41"/>
      <c r="BM176" s="41"/>
      <c r="BN176" s="41"/>
      <c r="BO176" s="41"/>
      <c r="BP176" s="41"/>
      <c r="BQ176" s="41"/>
      <c r="BR176" s="41"/>
    </row>
    <row r="177" spans="1:70" ht="265.39999999999998" customHeight="1" x14ac:dyDescent="0.35">
      <c r="A177" s="115">
        <v>12</v>
      </c>
      <c r="B177" s="72" t="s">
        <v>870</v>
      </c>
      <c r="C177" s="125">
        <v>2025</v>
      </c>
      <c r="D177" s="121" t="s">
        <v>83</v>
      </c>
      <c r="E177" s="118" t="s">
        <v>906</v>
      </c>
      <c r="F177" s="117" t="s">
        <v>8</v>
      </c>
      <c r="G177" s="117" t="s">
        <v>45</v>
      </c>
      <c r="H177" s="117" t="s">
        <v>45</v>
      </c>
      <c r="I177" s="117" t="s">
        <v>45</v>
      </c>
      <c r="J177" s="85" t="s">
        <v>907</v>
      </c>
      <c r="K177" s="73" t="s">
        <v>47</v>
      </c>
      <c r="L177" s="121" t="s">
        <v>48</v>
      </c>
      <c r="M177" s="118" t="s">
        <v>908</v>
      </c>
      <c r="N177" s="117">
        <v>1</v>
      </c>
      <c r="O177" s="118" t="s">
        <v>908</v>
      </c>
      <c r="P177" s="118" t="s">
        <v>903</v>
      </c>
      <c r="Q177" s="121">
        <v>1</v>
      </c>
      <c r="R177" s="119">
        <v>45931</v>
      </c>
      <c r="S177" s="119">
        <v>46022</v>
      </c>
      <c r="T177" s="120" t="s">
        <v>876</v>
      </c>
      <c r="U177" s="117"/>
      <c r="V177" s="117"/>
      <c r="W177" s="117"/>
      <c r="X177" s="117"/>
      <c r="Y177" s="109" t="s">
        <v>53</v>
      </c>
      <c r="Z177" s="75" t="s">
        <v>53</v>
      </c>
      <c r="AA177" s="72" t="s">
        <v>54</v>
      </c>
      <c r="AB177" s="72" t="s">
        <v>54</v>
      </c>
      <c r="AC177" s="76" t="s">
        <v>53</v>
      </c>
      <c r="AD177" s="75" t="s">
        <v>53</v>
      </c>
      <c r="AE177" s="109" t="s">
        <v>53</v>
      </c>
      <c r="AF177" s="110">
        <v>46170</v>
      </c>
      <c r="AG177" s="106" t="s">
        <v>877</v>
      </c>
      <c r="AH177" s="76" t="s">
        <v>53</v>
      </c>
      <c r="AI177" s="77" t="s">
        <v>53</v>
      </c>
      <c r="AJ177" s="78" t="str">
        <f t="shared" si="2"/>
        <v>H4A1.1</v>
      </c>
      <c r="AK177" s="82" t="s">
        <v>878</v>
      </c>
      <c r="AL177" s="82" t="s">
        <v>150</v>
      </c>
      <c r="AM177" s="83">
        <v>1</v>
      </c>
      <c r="AN177" s="84" t="s">
        <v>909</v>
      </c>
      <c r="AP177" s="42"/>
      <c r="AQ177" s="135"/>
      <c r="AR177" s="42"/>
      <c r="AS177" s="136"/>
      <c r="AT177" s="42" t="s">
        <v>89</v>
      </c>
      <c r="AU177" s="43" t="s">
        <v>878</v>
      </c>
      <c r="AV177" s="41"/>
      <c r="AW177" s="41"/>
      <c r="AX177" s="41"/>
      <c r="AZ177" s="41"/>
      <c r="BA177" s="41"/>
      <c r="BB177" s="41"/>
      <c r="BC177" s="41"/>
      <c r="BD177" s="41"/>
      <c r="BE177" s="41"/>
      <c r="BF177" s="41"/>
      <c r="BG177" s="41"/>
      <c r="BH177" s="41"/>
      <c r="BJ177" s="41"/>
      <c r="BK177" s="41"/>
      <c r="BL177" s="41"/>
      <c r="BM177" s="41"/>
      <c r="BN177" s="41"/>
      <c r="BO177" s="41"/>
      <c r="BP177" s="41"/>
      <c r="BQ177" s="41"/>
      <c r="BR177" s="41"/>
    </row>
    <row r="178" spans="1:70" ht="265.39999999999998" customHeight="1" x14ac:dyDescent="0.35">
      <c r="A178" s="115">
        <v>12</v>
      </c>
      <c r="B178" s="72" t="s">
        <v>870</v>
      </c>
      <c r="C178" s="125">
        <v>2025</v>
      </c>
      <c r="D178" s="121" t="s">
        <v>83</v>
      </c>
      <c r="E178" s="118" t="s">
        <v>906</v>
      </c>
      <c r="F178" s="117" t="s">
        <v>8</v>
      </c>
      <c r="G178" s="117" t="s">
        <v>45</v>
      </c>
      <c r="H178" s="117" t="s">
        <v>45</v>
      </c>
      <c r="I178" s="117" t="s">
        <v>45</v>
      </c>
      <c r="J178" s="85" t="s">
        <v>907</v>
      </c>
      <c r="K178" s="73" t="s">
        <v>47</v>
      </c>
      <c r="L178" s="121" t="s">
        <v>114</v>
      </c>
      <c r="M178" s="118" t="s">
        <v>910</v>
      </c>
      <c r="N178" s="117">
        <v>2</v>
      </c>
      <c r="O178" s="118" t="s">
        <v>910</v>
      </c>
      <c r="P178" s="118" t="s">
        <v>903</v>
      </c>
      <c r="Q178" s="121">
        <v>1</v>
      </c>
      <c r="R178" s="119">
        <v>45931</v>
      </c>
      <c r="S178" s="119">
        <v>46022</v>
      </c>
      <c r="T178" s="120" t="s">
        <v>876</v>
      </c>
      <c r="U178" s="117"/>
      <c r="V178" s="117"/>
      <c r="W178" s="117"/>
      <c r="X178" s="117"/>
      <c r="Y178" s="109" t="s">
        <v>53</v>
      </c>
      <c r="Z178" s="75" t="s">
        <v>53</v>
      </c>
      <c r="AA178" s="72" t="s">
        <v>54</v>
      </c>
      <c r="AB178" s="72" t="s">
        <v>54</v>
      </c>
      <c r="AC178" s="76" t="s">
        <v>53</v>
      </c>
      <c r="AD178" s="75" t="s">
        <v>53</v>
      </c>
      <c r="AE178" s="109" t="s">
        <v>53</v>
      </c>
      <c r="AF178" s="110">
        <v>46170</v>
      </c>
      <c r="AG178" s="106" t="s">
        <v>877</v>
      </c>
      <c r="AH178" s="76" t="s">
        <v>53</v>
      </c>
      <c r="AI178" s="77" t="s">
        <v>53</v>
      </c>
      <c r="AJ178" s="78" t="str">
        <f t="shared" si="2"/>
        <v>H4A2.2</v>
      </c>
      <c r="AK178" s="82" t="s">
        <v>878</v>
      </c>
      <c r="AL178" s="82" t="s">
        <v>150</v>
      </c>
      <c r="AM178" s="83" t="s">
        <v>911</v>
      </c>
      <c r="AN178" s="84" t="s">
        <v>912</v>
      </c>
      <c r="AP178" s="42"/>
      <c r="AQ178" s="135"/>
      <c r="AR178" s="42"/>
      <c r="AS178" s="136"/>
      <c r="AT178" s="42" t="s">
        <v>913</v>
      </c>
      <c r="AU178" s="43" t="s">
        <v>878</v>
      </c>
      <c r="AV178" s="41"/>
      <c r="AW178" s="41"/>
      <c r="AX178" s="41"/>
      <c r="AZ178" s="41"/>
      <c r="BA178" s="41"/>
      <c r="BB178" s="41"/>
      <c r="BC178" s="41"/>
      <c r="BD178" s="41"/>
      <c r="BE178" s="41"/>
      <c r="BF178" s="41"/>
      <c r="BG178" s="41"/>
      <c r="BH178" s="41"/>
      <c r="BJ178" s="41"/>
      <c r="BK178" s="41"/>
      <c r="BL178" s="41"/>
      <c r="BM178" s="41"/>
      <c r="BN178" s="41"/>
      <c r="BO178" s="41"/>
      <c r="BP178" s="41"/>
      <c r="BQ178" s="41"/>
      <c r="BR178" s="41"/>
    </row>
    <row r="179" spans="1:70" ht="265.39999999999998" customHeight="1" x14ac:dyDescent="0.35">
      <c r="A179" s="115">
        <v>13</v>
      </c>
      <c r="B179" s="72" t="s">
        <v>914</v>
      </c>
      <c r="C179" s="116">
        <v>2025</v>
      </c>
      <c r="D179" s="121" t="s">
        <v>43</v>
      </c>
      <c r="E179" s="118" t="s">
        <v>915</v>
      </c>
      <c r="F179" s="117" t="s">
        <v>8</v>
      </c>
      <c r="G179" s="117" t="s">
        <v>45</v>
      </c>
      <c r="H179" s="117" t="s">
        <v>45</v>
      </c>
      <c r="I179" s="117" t="s">
        <v>45</v>
      </c>
      <c r="J179" s="85" t="s">
        <v>916</v>
      </c>
      <c r="K179" s="73" t="s">
        <v>47</v>
      </c>
      <c r="L179" s="73" t="s">
        <v>48</v>
      </c>
      <c r="M179" s="85" t="s">
        <v>917</v>
      </c>
      <c r="N179" s="73">
        <v>1</v>
      </c>
      <c r="O179" s="85" t="s">
        <v>917</v>
      </c>
      <c r="P179" s="118" t="s">
        <v>918</v>
      </c>
      <c r="Q179" s="117">
        <v>1</v>
      </c>
      <c r="R179" s="119">
        <v>45778</v>
      </c>
      <c r="S179" s="119">
        <v>46022</v>
      </c>
      <c r="T179" s="120" t="s">
        <v>919</v>
      </c>
      <c r="U179" s="117"/>
      <c r="V179" s="117"/>
      <c r="W179" s="117"/>
      <c r="X179" s="117"/>
      <c r="Y179" s="76" t="s">
        <v>53</v>
      </c>
      <c r="Z179" s="111"/>
      <c r="AA179" s="72" t="s">
        <v>112</v>
      </c>
      <c r="AB179" s="82" t="s">
        <v>150</v>
      </c>
      <c r="AC179" s="89">
        <v>1</v>
      </c>
      <c r="AD179" s="111" t="s">
        <v>920</v>
      </c>
      <c r="AE179" s="76" t="s">
        <v>53</v>
      </c>
      <c r="AF179" s="112" t="s">
        <v>53</v>
      </c>
      <c r="AG179" s="106" t="s">
        <v>53</v>
      </c>
      <c r="AH179" s="106" t="s">
        <v>53</v>
      </c>
      <c r="AI179" s="77" t="s">
        <v>53</v>
      </c>
      <c r="AJ179" s="78" t="str">
        <f t="shared" si="2"/>
        <v>H1A1.1</v>
      </c>
      <c r="AK179" s="72" t="s">
        <v>112</v>
      </c>
      <c r="AL179" s="82" t="s">
        <v>150</v>
      </c>
      <c r="AM179" s="89">
        <v>1</v>
      </c>
      <c r="AN179" s="111" t="s">
        <v>920</v>
      </c>
      <c r="AP179" s="42"/>
      <c r="AQ179" s="135"/>
      <c r="AR179" s="42"/>
      <c r="AS179" s="136"/>
      <c r="AT179" s="42" t="s">
        <v>58</v>
      </c>
      <c r="AU179" s="39" t="s">
        <v>112</v>
      </c>
      <c r="AV179" s="41"/>
      <c r="AW179" s="41"/>
      <c r="AX179" s="41"/>
      <c r="AZ179" s="41"/>
      <c r="BA179" s="41"/>
      <c r="BB179" s="41"/>
      <c r="BC179" s="41"/>
      <c r="BD179" s="41"/>
      <c r="BE179" s="41"/>
      <c r="BF179" s="41"/>
      <c r="BG179" s="41"/>
      <c r="BH179" s="41"/>
      <c r="BJ179" s="41"/>
      <c r="BK179" s="41"/>
      <c r="BL179" s="41"/>
      <c r="BM179" s="41"/>
      <c r="BN179" s="41"/>
      <c r="BO179" s="41"/>
      <c r="BP179" s="41"/>
      <c r="BQ179" s="41"/>
      <c r="BR179" s="41"/>
    </row>
    <row r="180" spans="1:70" ht="265.39999999999998" customHeight="1" x14ac:dyDescent="0.35">
      <c r="A180" s="115">
        <v>13</v>
      </c>
      <c r="B180" s="72" t="s">
        <v>914</v>
      </c>
      <c r="C180" s="116">
        <v>2025</v>
      </c>
      <c r="D180" s="121" t="s">
        <v>62</v>
      </c>
      <c r="E180" s="118" t="s">
        <v>921</v>
      </c>
      <c r="F180" s="117" t="s">
        <v>8</v>
      </c>
      <c r="G180" s="117" t="s">
        <v>45</v>
      </c>
      <c r="H180" s="117" t="s">
        <v>45</v>
      </c>
      <c r="I180" s="117" t="s">
        <v>45</v>
      </c>
      <c r="J180" s="85" t="s">
        <v>916</v>
      </c>
      <c r="K180" s="73" t="s">
        <v>47</v>
      </c>
      <c r="L180" s="73" t="s">
        <v>48</v>
      </c>
      <c r="M180" s="85" t="s">
        <v>922</v>
      </c>
      <c r="N180" s="73">
        <v>1</v>
      </c>
      <c r="O180" s="85" t="s">
        <v>922</v>
      </c>
      <c r="P180" s="118" t="s">
        <v>918</v>
      </c>
      <c r="Q180" s="117">
        <v>1</v>
      </c>
      <c r="R180" s="119">
        <v>45778</v>
      </c>
      <c r="S180" s="119">
        <v>46022</v>
      </c>
      <c r="T180" s="120" t="s">
        <v>919</v>
      </c>
      <c r="U180" s="117"/>
      <c r="V180" s="117"/>
      <c r="W180" s="117"/>
      <c r="X180" s="117"/>
      <c r="Y180" s="109" t="s">
        <v>53</v>
      </c>
      <c r="Z180" s="86"/>
      <c r="AA180" s="72" t="s">
        <v>112</v>
      </c>
      <c r="AB180" s="87" t="s">
        <v>56</v>
      </c>
      <c r="AC180" s="89">
        <v>0</v>
      </c>
      <c r="AD180" s="86" t="s">
        <v>923</v>
      </c>
      <c r="AE180" s="109" t="s">
        <v>53</v>
      </c>
      <c r="AF180" s="75" t="s">
        <v>53</v>
      </c>
      <c r="AG180" s="76" t="s">
        <v>53</v>
      </c>
      <c r="AH180" s="76" t="s">
        <v>53</v>
      </c>
      <c r="AI180" s="77" t="s">
        <v>53</v>
      </c>
      <c r="AJ180" s="78" t="str">
        <f t="shared" si="2"/>
        <v>H2A1.1</v>
      </c>
      <c r="AK180" s="72" t="s">
        <v>112</v>
      </c>
      <c r="AL180" s="87" t="s">
        <v>56</v>
      </c>
      <c r="AM180" s="89">
        <v>0</v>
      </c>
      <c r="AN180" s="86" t="s">
        <v>923</v>
      </c>
      <c r="AP180" s="42"/>
      <c r="AQ180" s="135"/>
      <c r="AR180" s="42"/>
      <c r="AS180" s="136"/>
      <c r="AT180" s="42" t="s">
        <v>69</v>
      </c>
      <c r="AU180" s="39" t="s">
        <v>112</v>
      </c>
      <c r="AV180" s="41"/>
      <c r="AW180" s="41"/>
      <c r="AX180" s="41"/>
      <c r="AZ180" s="41"/>
      <c r="BA180" s="41"/>
      <c r="BB180" s="41"/>
      <c r="BC180" s="41"/>
      <c r="BD180" s="41"/>
      <c r="BE180" s="41"/>
      <c r="BF180" s="41"/>
      <c r="BG180" s="41"/>
      <c r="BH180" s="41"/>
      <c r="BJ180" s="41"/>
      <c r="BK180" s="41"/>
      <c r="BL180" s="41"/>
      <c r="BM180" s="41"/>
      <c r="BN180" s="41"/>
      <c r="BO180" s="41"/>
      <c r="BP180" s="41"/>
      <c r="BQ180" s="41"/>
      <c r="BR180" s="41"/>
    </row>
    <row r="181" spans="1:70" ht="265.39999999999998" customHeight="1" x14ac:dyDescent="0.35">
      <c r="A181" s="115">
        <v>13</v>
      </c>
      <c r="B181" s="72" t="s">
        <v>914</v>
      </c>
      <c r="C181" s="116">
        <v>2025</v>
      </c>
      <c r="D181" s="121" t="s">
        <v>74</v>
      </c>
      <c r="E181" s="118" t="s">
        <v>924</v>
      </c>
      <c r="F181" s="117" t="s">
        <v>8</v>
      </c>
      <c r="G181" s="117" t="s">
        <v>45</v>
      </c>
      <c r="H181" s="117" t="s">
        <v>45</v>
      </c>
      <c r="I181" s="117" t="s">
        <v>45</v>
      </c>
      <c r="J181" s="85" t="s">
        <v>925</v>
      </c>
      <c r="K181" s="73" t="s">
        <v>47</v>
      </c>
      <c r="L181" s="73" t="s">
        <v>48</v>
      </c>
      <c r="M181" s="85" t="s">
        <v>926</v>
      </c>
      <c r="N181" s="73">
        <v>1</v>
      </c>
      <c r="O181" s="85" t="s">
        <v>926</v>
      </c>
      <c r="P181" s="118" t="s">
        <v>927</v>
      </c>
      <c r="Q181" s="117">
        <v>8</v>
      </c>
      <c r="R181" s="119">
        <v>45778</v>
      </c>
      <c r="S181" s="119">
        <v>46022</v>
      </c>
      <c r="T181" s="120" t="s">
        <v>919</v>
      </c>
      <c r="U181" s="117"/>
      <c r="V181" s="117"/>
      <c r="W181" s="117"/>
      <c r="X181" s="117"/>
      <c r="Y181" s="109" t="s">
        <v>53</v>
      </c>
      <c r="Z181" s="86"/>
      <c r="AA181" s="72" t="s">
        <v>112</v>
      </c>
      <c r="AB181" s="87" t="s">
        <v>56</v>
      </c>
      <c r="AC181" s="89">
        <v>0</v>
      </c>
      <c r="AD181" s="86" t="s">
        <v>928</v>
      </c>
      <c r="AE181" s="109" t="s">
        <v>53</v>
      </c>
      <c r="AF181" s="75" t="s">
        <v>53</v>
      </c>
      <c r="AG181" s="76" t="s">
        <v>53</v>
      </c>
      <c r="AH181" s="76" t="s">
        <v>53</v>
      </c>
      <c r="AI181" s="77" t="s">
        <v>53</v>
      </c>
      <c r="AJ181" s="78" t="str">
        <f t="shared" si="2"/>
        <v>H3A1.1</v>
      </c>
      <c r="AK181" s="72" t="s">
        <v>112</v>
      </c>
      <c r="AL181" s="87" t="s">
        <v>56</v>
      </c>
      <c r="AM181" s="89">
        <v>0</v>
      </c>
      <c r="AN181" s="86" t="s">
        <v>928</v>
      </c>
      <c r="AP181" s="42"/>
      <c r="AQ181" s="135"/>
      <c r="AR181" s="42"/>
      <c r="AS181" s="136"/>
      <c r="AT181" s="42" t="s">
        <v>82</v>
      </c>
      <c r="AU181" s="39" t="s">
        <v>112</v>
      </c>
      <c r="AV181" s="41"/>
      <c r="AW181" s="41"/>
      <c r="AX181" s="41"/>
      <c r="AZ181" s="41"/>
      <c r="BA181" s="41"/>
      <c r="BB181" s="41"/>
      <c r="BC181" s="41"/>
      <c r="BD181" s="41"/>
      <c r="BE181" s="41"/>
      <c r="BF181" s="41"/>
      <c r="BG181" s="41"/>
      <c r="BH181" s="41"/>
      <c r="BJ181" s="41"/>
      <c r="BK181" s="41"/>
      <c r="BL181" s="41"/>
      <c r="BM181" s="41"/>
      <c r="BN181" s="41"/>
      <c r="BO181" s="41"/>
      <c r="BP181" s="41"/>
      <c r="BQ181" s="41"/>
      <c r="BR181" s="41"/>
    </row>
    <row r="182" spans="1:70" ht="265.39999999999998" customHeight="1" x14ac:dyDescent="0.35">
      <c r="A182" s="115">
        <v>13</v>
      </c>
      <c r="B182" s="72" t="s">
        <v>914</v>
      </c>
      <c r="C182" s="116">
        <v>2025</v>
      </c>
      <c r="D182" s="121" t="s">
        <v>83</v>
      </c>
      <c r="E182" s="118" t="s">
        <v>929</v>
      </c>
      <c r="F182" s="117" t="s">
        <v>8</v>
      </c>
      <c r="G182" s="117" t="s">
        <v>45</v>
      </c>
      <c r="H182" s="117" t="s">
        <v>45</v>
      </c>
      <c r="I182" s="117" t="s">
        <v>45</v>
      </c>
      <c r="J182" s="85" t="s">
        <v>930</v>
      </c>
      <c r="K182" s="73" t="s">
        <v>47</v>
      </c>
      <c r="L182" s="73" t="s">
        <v>48</v>
      </c>
      <c r="M182" s="85" t="s">
        <v>931</v>
      </c>
      <c r="N182" s="73">
        <v>1</v>
      </c>
      <c r="O182" s="85" t="s">
        <v>931</v>
      </c>
      <c r="P182" s="118" t="s">
        <v>932</v>
      </c>
      <c r="Q182" s="117">
        <v>8</v>
      </c>
      <c r="R182" s="119">
        <v>45778</v>
      </c>
      <c r="S182" s="119">
        <v>46022</v>
      </c>
      <c r="T182" s="120" t="s">
        <v>919</v>
      </c>
      <c r="U182" s="117"/>
      <c r="V182" s="117"/>
      <c r="W182" s="117"/>
      <c r="X182" s="117"/>
      <c r="Y182" s="109" t="s">
        <v>53</v>
      </c>
      <c r="Z182" s="86"/>
      <c r="AA182" s="72" t="s">
        <v>112</v>
      </c>
      <c r="AB182" s="82" t="s">
        <v>150</v>
      </c>
      <c r="AC182" s="89">
        <v>1</v>
      </c>
      <c r="AD182" s="86" t="s">
        <v>933</v>
      </c>
      <c r="AE182" s="109" t="s">
        <v>53</v>
      </c>
      <c r="AF182" s="75" t="s">
        <v>53</v>
      </c>
      <c r="AG182" s="76" t="s">
        <v>53</v>
      </c>
      <c r="AH182" s="76" t="s">
        <v>53</v>
      </c>
      <c r="AI182" s="77" t="s">
        <v>53</v>
      </c>
      <c r="AJ182" s="78" t="str">
        <f t="shared" si="2"/>
        <v>H4A1.1</v>
      </c>
      <c r="AK182" s="72" t="s">
        <v>112</v>
      </c>
      <c r="AL182" s="82" t="s">
        <v>150</v>
      </c>
      <c r="AM182" s="89">
        <v>1</v>
      </c>
      <c r="AN182" s="86" t="s">
        <v>933</v>
      </c>
      <c r="AP182" s="42"/>
      <c r="AQ182" s="135"/>
      <c r="AR182" s="42"/>
      <c r="AS182" s="136"/>
      <c r="AT182" s="42" t="s">
        <v>89</v>
      </c>
      <c r="AU182" s="39" t="s">
        <v>112</v>
      </c>
      <c r="AV182" s="41"/>
      <c r="AW182" s="41"/>
      <c r="AX182" s="41"/>
      <c r="AZ182" s="41"/>
      <c r="BA182" s="41"/>
      <c r="BB182" s="41"/>
      <c r="BC182" s="41"/>
      <c r="BD182" s="41"/>
      <c r="BE182" s="41"/>
      <c r="BF182" s="41"/>
      <c r="BG182" s="41"/>
      <c r="BH182" s="41"/>
      <c r="BJ182" s="41"/>
      <c r="BK182" s="41"/>
      <c r="BL182" s="41"/>
      <c r="BM182" s="41"/>
      <c r="BN182" s="41"/>
      <c r="BO182" s="41"/>
      <c r="BP182" s="41"/>
      <c r="BQ182" s="41"/>
      <c r="BR182" s="41"/>
    </row>
    <row r="183" spans="1:70" ht="265.39999999999998" customHeight="1" x14ac:dyDescent="0.35">
      <c r="A183" s="115">
        <v>13</v>
      </c>
      <c r="B183" s="72" t="s">
        <v>914</v>
      </c>
      <c r="C183" s="116">
        <v>2025</v>
      </c>
      <c r="D183" s="121" t="s">
        <v>90</v>
      </c>
      <c r="E183" s="118" t="s">
        <v>934</v>
      </c>
      <c r="F183" s="117" t="s">
        <v>8</v>
      </c>
      <c r="G183" s="117" t="s">
        <v>45</v>
      </c>
      <c r="H183" s="117" t="s">
        <v>45</v>
      </c>
      <c r="I183" s="117" t="s">
        <v>45</v>
      </c>
      <c r="J183" s="85" t="s">
        <v>935</v>
      </c>
      <c r="K183" s="73" t="s">
        <v>47</v>
      </c>
      <c r="L183" s="73" t="s">
        <v>48</v>
      </c>
      <c r="M183" s="85" t="s">
        <v>936</v>
      </c>
      <c r="N183" s="73">
        <v>1</v>
      </c>
      <c r="O183" s="85" t="s">
        <v>937</v>
      </c>
      <c r="P183" s="118" t="s">
        <v>938</v>
      </c>
      <c r="Q183" s="117">
        <v>5</v>
      </c>
      <c r="R183" s="119">
        <v>45839</v>
      </c>
      <c r="S183" s="119">
        <v>46022</v>
      </c>
      <c r="T183" s="120" t="s">
        <v>919</v>
      </c>
      <c r="U183" s="117"/>
      <c r="V183" s="117"/>
      <c r="W183" s="117"/>
      <c r="X183" s="117"/>
      <c r="Y183" s="109" t="s">
        <v>53</v>
      </c>
      <c r="Z183" s="86"/>
      <c r="AA183" s="72" t="s">
        <v>112</v>
      </c>
      <c r="AB183" s="87" t="s">
        <v>56</v>
      </c>
      <c r="AC183" s="89">
        <v>0</v>
      </c>
      <c r="AD183" s="86" t="s">
        <v>939</v>
      </c>
      <c r="AE183" s="109" t="s">
        <v>53</v>
      </c>
      <c r="AF183" s="75" t="s">
        <v>53</v>
      </c>
      <c r="AG183" s="76" t="s">
        <v>53</v>
      </c>
      <c r="AH183" s="76" t="s">
        <v>53</v>
      </c>
      <c r="AI183" s="77" t="s">
        <v>53</v>
      </c>
      <c r="AJ183" s="78" t="str">
        <f t="shared" si="2"/>
        <v>H5A1.1</v>
      </c>
      <c r="AK183" s="72" t="s">
        <v>112</v>
      </c>
      <c r="AL183" s="87" t="s">
        <v>56</v>
      </c>
      <c r="AM183" s="89">
        <v>0</v>
      </c>
      <c r="AN183" s="86" t="s">
        <v>939</v>
      </c>
      <c r="AP183" s="42"/>
      <c r="AQ183" s="135"/>
      <c r="AR183" s="42"/>
      <c r="AS183" s="136"/>
      <c r="AT183" s="42" t="s">
        <v>97</v>
      </c>
      <c r="AU183" s="39" t="s">
        <v>112</v>
      </c>
      <c r="AV183" s="41"/>
      <c r="AW183" s="41"/>
      <c r="AX183" s="41"/>
      <c r="AZ183" s="41"/>
      <c r="BA183" s="41"/>
      <c r="BB183" s="41"/>
      <c r="BC183" s="41"/>
      <c r="BD183" s="41"/>
      <c r="BE183" s="41"/>
      <c r="BF183" s="41"/>
      <c r="BG183" s="41"/>
      <c r="BH183" s="41"/>
      <c r="BJ183" s="41"/>
      <c r="BK183" s="41"/>
      <c r="BL183" s="41"/>
      <c r="BM183" s="41"/>
      <c r="BN183" s="41"/>
      <c r="BO183" s="41"/>
      <c r="BP183" s="41"/>
      <c r="BQ183" s="41"/>
      <c r="BR183" s="41"/>
    </row>
    <row r="184" spans="1:70" ht="265.39999999999998" customHeight="1" x14ac:dyDescent="0.35">
      <c r="A184" s="115">
        <v>14</v>
      </c>
      <c r="B184" s="72" t="s">
        <v>940</v>
      </c>
      <c r="C184" s="125">
        <v>2025</v>
      </c>
      <c r="D184" s="121" t="s">
        <v>43</v>
      </c>
      <c r="E184" s="118" t="s">
        <v>941</v>
      </c>
      <c r="F184" s="117" t="s">
        <v>8</v>
      </c>
      <c r="G184" s="117" t="s">
        <v>45</v>
      </c>
      <c r="H184" s="117" t="s">
        <v>45</v>
      </c>
      <c r="I184" s="117" t="s">
        <v>45</v>
      </c>
      <c r="J184" s="118" t="s">
        <v>942</v>
      </c>
      <c r="K184" s="73" t="s">
        <v>47</v>
      </c>
      <c r="L184" s="121" t="s">
        <v>48</v>
      </c>
      <c r="M184" s="118" t="s">
        <v>943</v>
      </c>
      <c r="N184" s="117">
        <v>1</v>
      </c>
      <c r="O184" s="118" t="s">
        <v>944</v>
      </c>
      <c r="P184" s="118" t="s">
        <v>945</v>
      </c>
      <c r="Q184" s="121">
        <v>1</v>
      </c>
      <c r="R184" s="119">
        <v>46022</v>
      </c>
      <c r="S184" s="119">
        <v>46173</v>
      </c>
      <c r="T184" s="120" t="s">
        <v>946</v>
      </c>
      <c r="U184" s="117"/>
      <c r="V184" s="117"/>
      <c r="W184" s="117"/>
      <c r="X184" s="117"/>
      <c r="Y184" s="109" t="s">
        <v>53</v>
      </c>
      <c r="Z184" s="75" t="s">
        <v>53</v>
      </c>
      <c r="AA184" s="72" t="s">
        <v>54</v>
      </c>
      <c r="AB184" s="72" t="s">
        <v>54</v>
      </c>
      <c r="AC184" s="76" t="s">
        <v>53</v>
      </c>
      <c r="AD184" s="75" t="s">
        <v>53</v>
      </c>
      <c r="AE184" s="109" t="s">
        <v>53</v>
      </c>
      <c r="AF184" s="75" t="s">
        <v>53</v>
      </c>
      <c r="AG184" s="76" t="s">
        <v>53</v>
      </c>
      <c r="AH184" s="76" t="s">
        <v>53</v>
      </c>
      <c r="AI184" s="77" t="s">
        <v>53</v>
      </c>
      <c r="AJ184" s="78" t="str">
        <f t="shared" si="2"/>
        <v>H1A1.1</v>
      </c>
      <c r="AK184" s="82" t="s">
        <v>352</v>
      </c>
      <c r="AL184" s="82" t="s">
        <v>81</v>
      </c>
      <c r="AM184" s="92"/>
      <c r="AN184" s="93"/>
      <c r="AP184" s="42"/>
      <c r="AQ184" s="135"/>
      <c r="AR184" s="42"/>
      <c r="AS184" s="136"/>
      <c r="AT184" s="42" t="s">
        <v>58</v>
      </c>
      <c r="AU184" s="43" t="s">
        <v>352</v>
      </c>
      <c r="AV184" s="41"/>
      <c r="AW184" s="41"/>
      <c r="AX184" s="41"/>
      <c r="AZ184" s="41"/>
      <c r="BA184" s="41"/>
      <c r="BB184" s="41"/>
      <c r="BC184" s="41"/>
      <c r="BD184" s="41"/>
      <c r="BE184" s="41"/>
      <c r="BF184" s="41"/>
      <c r="BG184" s="41"/>
      <c r="BH184" s="41"/>
      <c r="BJ184" s="41"/>
      <c r="BK184" s="41"/>
      <c r="BL184" s="41"/>
      <c r="BM184" s="41"/>
      <c r="BN184" s="41"/>
      <c r="BO184" s="41"/>
      <c r="BP184" s="41"/>
      <c r="BQ184" s="41"/>
      <c r="BR184" s="41"/>
    </row>
    <row r="185" spans="1:70" ht="265.39999999999998" customHeight="1" x14ac:dyDescent="0.35">
      <c r="A185" s="115">
        <v>14</v>
      </c>
      <c r="B185" s="72" t="s">
        <v>940</v>
      </c>
      <c r="C185" s="125">
        <v>2025</v>
      </c>
      <c r="D185" s="121" t="s">
        <v>62</v>
      </c>
      <c r="E185" s="118" t="s">
        <v>947</v>
      </c>
      <c r="F185" s="117" t="s">
        <v>8</v>
      </c>
      <c r="G185" s="117" t="s">
        <v>45</v>
      </c>
      <c r="H185" s="117" t="s">
        <v>45</v>
      </c>
      <c r="I185" s="117" t="s">
        <v>45</v>
      </c>
      <c r="J185" s="118" t="s">
        <v>948</v>
      </c>
      <c r="K185" s="73" t="s">
        <v>47</v>
      </c>
      <c r="L185" s="121" t="s">
        <v>48</v>
      </c>
      <c r="M185" s="118" t="s">
        <v>949</v>
      </c>
      <c r="N185" s="117">
        <v>1</v>
      </c>
      <c r="O185" s="118" t="s">
        <v>944</v>
      </c>
      <c r="P185" s="118" t="s">
        <v>945</v>
      </c>
      <c r="Q185" s="121">
        <v>1</v>
      </c>
      <c r="R185" s="119">
        <v>46022</v>
      </c>
      <c r="S185" s="119">
        <v>46173</v>
      </c>
      <c r="T185" s="120" t="s">
        <v>946</v>
      </c>
      <c r="U185" s="117"/>
      <c r="V185" s="117"/>
      <c r="W185" s="117"/>
      <c r="X185" s="117"/>
      <c r="Y185" s="109" t="s">
        <v>53</v>
      </c>
      <c r="Z185" s="75" t="s">
        <v>53</v>
      </c>
      <c r="AA185" s="72" t="s">
        <v>54</v>
      </c>
      <c r="AB185" s="72" t="s">
        <v>54</v>
      </c>
      <c r="AC185" s="76" t="s">
        <v>53</v>
      </c>
      <c r="AD185" s="75" t="s">
        <v>53</v>
      </c>
      <c r="AE185" s="109" t="s">
        <v>53</v>
      </c>
      <c r="AF185" s="75" t="s">
        <v>53</v>
      </c>
      <c r="AG185" s="76" t="s">
        <v>53</v>
      </c>
      <c r="AH185" s="76" t="s">
        <v>53</v>
      </c>
      <c r="AI185" s="77" t="s">
        <v>53</v>
      </c>
      <c r="AJ185" s="78" t="str">
        <f t="shared" si="2"/>
        <v>H2A1.1</v>
      </c>
      <c r="AK185" s="82" t="s">
        <v>352</v>
      </c>
      <c r="AL185" s="82" t="s">
        <v>81</v>
      </c>
      <c r="AM185" s="92"/>
      <c r="AN185" s="93"/>
      <c r="AP185" s="42"/>
      <c r="AQ185" s="135"/>
      <c r="AR185" s="42"/>
      <c r="AS185" s="136"/>
      <c r="AT185" s="42" t="s">
        <v>69</v>
      </c>
      <c r="AU185" s="43" t="s">
        <v>352</v>
      </c>
      <c r="AV185" s="41"/>
      <c r="AW185" s="41"/>
      <c r="AX185" s="41"/>
      <c r="AZ185" s="41"/>
      <c r="BA185" s="41"/>
      <c r="BB185" s="41"/>
      <c r="BC185" s="41"/>
      <c r="BD185" s="41"/>
      <c r="BE185" s="41"/>
      <c r="BF185" s="41"/>
      <c r="BG185" s="41"/>
      <c r="BH185" s="41"/>
      <c r="BJ185" s="41"/>
      <c r="BK185" s="41"/>
      <c r="BL185" s="41"/>
      <c r="BM185" s="41"/>
      <c r="BN185" s="41"/>
      <c r="BO185" s="41"/>
      <c r="BP185" s="41"/>
      <c r="BQ185" s="41"/>
      <c r="BR185" s="41"/>
    </row>
    <row r="186" spans="1:70" ht="265.39999999999998" customHeight="1" x14ac:dyDescent="0.35">
      <c r="A186" s="115">
        <v>14</v>
      </c>
      <c r="B186" s="72" t="s">
        <v>940</v>
      </c>
      <c r="C186" s="125">
        <v>2025</v>
      </c>
      <c r="D186" s="121" t="s">
        <v>74</v>
      </c>
      <c r="E186" s="118" t="s">
        <v>950</v>
      </c>
      <c r="F186" s="117" t="s">
        <v>8</v>
      </c>
      <c r="G186" s="117" t="s">
        <v>45</v>
      </c>
      <c r="H186" s="117" t="s">
        <v>45</v>
      </c>
      <c r="I186" s="117" t="s">
        <v>45</v>
      </c>
      <c r="J186" s="118" t="s">
        <v>951</v>
      </c>
      <c r="K186" s="73" t="s">
        <v>47</v>
      </c>
      <c r="L186" s="121" t="s">
        <v>48</v>
      </c>
      <c r="M186" s="118" t="s">
        <v>952</v>
      </c>
      <c r="N186" s="117">
        <v>1</v>
      </c>
      <c r="O186" s="118" t="s">
        <v>953</v>
      </c>
      <c r="P186" s="118" t="s">
        <v>954</v>
      </c>
      <c r="Q186" s="121">
        <v>1</v>
      </c>
      <c r="R186" s="119">
        <v>46022</v>
      </c>
      <c r="S186" s="119">
        <v>46173</v>
      </c>
      <c r="T186" s="120" t="s">
        <v>946</v>
      </c>
      <c r="U186" s="117"/>
      <c r="V186" s="117"/>
      <c r="W186" s="117"/>
      <c r="X186" s="117"/>
      <c r="Y186" s="109" t="s">
        <v>53</v>
      </c>
      <c r="Z186" s="75" t="s">
        <v>53</v>
      </c>
      <c r="AA186" s="72" t="s">
        <v>54</v>
      </c>
      <c r="AB186" s="72" t="s">
        <v>54</v>
      </c>
      <c r="AC186" s="76" t="s">
        <v>53</v>
      </c>
      <c r="AD186" s="75" t="s">
        <v>53</v>
      </c>
      <c r="AE186" s="109" t="s">
        <v>53</v>
      </c>
      <c r="AF186" s="75" t="s">
        <v>53</v>
      </c>
      <c r="AG186" s="76" t="s">
        <v>53</v>
      </c>
      <c r="AH186" s="76" t="s">
        <v>53</v>
      </c>
      <c r="AI186" s="77" t="s">
        <v>53</v>
      </c>
      <c r="AJ186" s="78" t="str">
        <f t="shared" si="2"/>
        <v>H3A1.1</v>
      </c>
      <c r="AK186" s="82" t="s">
        <v>352</v>
      </c>
      <c r="AL186" s="82" t="s">
        <v>81</v>
      </c>
      <c r="AM186" s="92"/>
      <c r="AN186" s="93"/>
      <c r="AP186" s="42"/>
      <c r="AQ186" s="135"/>
      <c r="AR186" s="42"/>
      <c r="AS186" s="136"/>
      <c r="AT186" s="42" t="s">
        <v>82</v>
      </c>
      <c r="AU186" s="43" t="s">
        <v>352</v>
      </c>
      <c r="AV186" s="41"/>
      <c r="AW186" s="41"/>
      <c r="AX186" s="41"/>
      <c r="AZ186" s="41"/>
      <c r="BA186" s="41"/>
      <c r="BB186" s="41"/>
      <c r="BC186" s="41"/>
      <c r="BD186" s="41"/>
      <c r="BE186" s="41"/>
      <c r="BF186" s="41"/>
      <c r="BG186" s="41"/>
      <c r="BH186" s="41"/>
      <c r="BJ186" s="41"/>
      <c r="BK186" s="41"/>
      <c r="BL186" s="41"/>
      <c r="BM186" s="41"/>
      <c r="BN186" s="41"/>
      <c r="BO186" s="41"/>
      <c r="BP186" s="41"/>
      <c r="BQ186" s="41"/>
      <c r="BR186" s="41"/>
    </row>
    <row r="187" spans="1:70" ht="265.39999999999998" customHeight="1" x14ac:dyDescent="0.35">
      <c r="A187" s="115">
        <v>14</v>
      </c>
      <c r="B187" s="72" t="s">
        <v>940</v>
      </c>
      <c r="C187" s="125">
        <v>2025</v>
      </c>
      <c r="D187" s="121" t="s">
        <v>83</v>
      </c>
      <c r="E187" s="118" t="s">
        <v>955</v>
      </c>
      <c r="F187" s="117" t="s">
        <v>8</v>
      </c>
      <c r="G187" s="117" t="s">
        <v>45</v>
      </c>
      <c r="H187" s="117" t="s">
        <v>45</v>
      </c>
      <c r="I187" s="117" t="s">
        <v>45</v>
      </c>
      <c r="J187" s="118" t="s">
        <v>956</v>
      </c>
      <c r="K187" s="73" t="s">
        <v>47</v>
      </c>
      <c r="L187" s="121" t="s">
        <v>48</v>
      </c>
      <c r="M187" s="118" t="s">
        <v>957</v>
      </c>
      <c r="N187" s="117">
        <v>1</v>
      </c>
      <c r="O187" s="118" t="s">
        <v>957</v>
      </c>
      <c r="P187" s="118" t="s">
        <v>958</v>
      </c>
      <c r="Q187" s="121">
        <v>1</v>
      </c>
      <c r="R187" s="119">
        <v>46022</v>
      </c>
      <c r="S187" s="119">
        <v>46387</v>
      </c>
      <c r="T187" s="120" t="s">
        <v>946</v>
      </c>
      <c r="U187" s="117"/>
      <c r="V187" s="117"/>
      <c r="W187" s="117"/>
      <c r="X187" s="117"/>
      <c r="Y187" s="74" t="s">
        <v>53</v>
      </c>
      <c r="Z187" s="75" t="s">
        <v>53</v>
      </c>
      <c r="AA187" s="72" t="s">
        <v>54</v>
      </c>
      <c r="AB187" s="72" t="s">
        <v>54</v>
      </c>
      <c r="AC187" s="76" t="s">
        <v>53</v>
      </c>
      <c r="AD187" s="75" t="s">
        <v>53</v>
      </c>
      <c r="AE187" s="74" t="s">
        <v>53</v>
      </c>
      <c r="AF187" s="75" t="s">
        <v>53</v>
      </c>
      <c r="AG187" s="76" t="s">
        <v>53</v>
      </c>
      <c r="AH187" s="76" t="s">
        <v>53</v>
      </c>
      <c r="AI187" s="77" t="s">
        <v>53</v>
      </c>
      <c r="AJ187" s="78" t="str">
        <f t="shared" si="2"/>
        <v>H4A1.1</v>
      </c>
      <c r="AK187" s="82" t="s">
        <v>352</v>
      </c>
      <c r="AL187" s="82" t="s">
        <v>81</v>
      </c>
      <c r="AM187" s="92"/>
      <c r="AN187" s="93"/>
      <c r="AP187" s="42"/>
      <c r="AQ187" s="135"/>
      <c r="AR187" s="42"/>
      <c r="AS187" s="136"/>
      <c r="AT187" s="42" t="s">
        <v>89</v>
      </c>
      <c r="AU187" s="43" t="s">
        <v>352</v>
      </c>
      <c r="AV187" s="41"/>
      <c r="AW187" s="41"/>
      <c r="AX187" s="41"/>
      <c r="AZ187" s="41"/>
      <c r="BA187" s="41"/>
      <c r="BB187" s="41"/>
      <c r="BC187" s="41"/>
      <c r="BD187" s="41"/>
      <c r="BE187" s="41"/>
      <c r="BF187" s="41"/>
      <c r="BG187" s="41"/>
      <c r="BH187" s="41"/>
      <c r="BJ187" s="41"/>
      <c r="BK187" s="41"/>
      <c r="BL187" s="41"/>
      <c r="BM187" s="41"/>
      <c r="BN187" s="41"/>
      <c r="BO187" s="41"/>
      <c r="BP187" s="41"/>
      <c r="BQ187" s="41"/>
      <c r="BR187" s="41"/>
    </row>
    <row r="188" spans="1:70" ht="265.39999999999998" customHeight="1" x14ac:dyDescent="0.35">
      <c r="A188" s="115">
        <v>14</v>
      </c>
      <c r="B188" s="72" t="s">
        <v>940</v>
      </c>
      <c r="C188" s="125">
        <v>2025</v>
      </c>
      <c r="D188" s="121" t="s">
        <v>90</v>
      </c>
      <c r="E188" s="118" t="s">
        <v>959</v>
      </c>
      <c r="F188" s="117" t="s">
        <v>8</v>
      </c>
      <c r="G188" s="117" t="s">
        <v>45</v>
      </c>
      <c r="H188" s="117" t="s">
        <v>45</v>
      </c>
      <c r="I188" s="117" t="s">
        <v>45</v>
      </c>
      <c r="J188" s="118" t="s">
        <v>960</v>
      </c>
      <c r="K188" s="73" t="s">
        <v>47</v>
      </c>
      <c r="L188" s="121" t="s">
        <v>48</v>
      </c>
      <c r="M188" s="118" t="s">
        <v>961</v>
      </c>
      <c r="N188" s="117">
        <v>1</v>
      </c>
      <c r="O188" s="118" t="s">
        <v>962</v>
      </c>
      <c r="P188" s="118" t="s">
        <v>963</v>
      </c>
      <c r="Q188" s="121">
        <v>1</v>
      </c>
      <c r="R188" s="119">
        <v>46022</v>
      </c>
      <c r="S188" s="119">
        <v>46206</v>
      </c>
      <c r="T188" s="120" t="s">
        <v>946</v>
      </c>
      <c r="U188" s="117"/>
      <c r="V188" s="117"/>
      <c r="W188" s="117"/>
      <c r="X188" s="117"/>
      <c r="Y188" s="108" t="s">
        <v>53</v>
      </c>
      <c r="Z188" s="75" t="s">
        <v>53</v>
      </c>
      <c r="AA188" s="72" t="s">
        <v>54</v>
      </c>
      <c r="AB188" s="72" t="s">
        <v>54</v>
      </c>
      <c r="AC188" s="76" t="s">
        <v>53</v>
      </c>
      <c r="AD188" s="75" t="s">
        <v>53</v>
      </c>
      <c r="AE188" s="108" t="s">
        <v>53</v>
      </c>
      <c r="AF188" s="75" t="s">
        <v>53</v>
      </c>
      <c r="AG188" s="76" t="s">
        <v>53</v>
      </c>
      <c r="AH188" s="76" t="s">
        <v>53</v>
      </c>
      <c r="AI188" s="77" t="s">
        <v>53</v>
      </c>
      <c r="AJ188" s="78" t="str">
        <f t="shared" si="2"/>
        <v>H5A1.1</v>
      </c>
      <c r="AK188" s="82" t="s">
        <v>352</v>
      </c>
      <c r="AL188" s="82" t="s">
        <v>81</v>
      </c>
      <c r="AM188" s="92"/>
      <c r="AN188" s="93"/>
      <c r="AP188" s="42"/>
      <c r="AQ188" s="135"/>
      <c r="AR188" s="42"/>
      <c r="AS188" s="136"/>
      <c r="AT188" s="42" t="s">
        <v>97</v>
      </c>
      <c r="AU188" s="43" t="s">
        <v>352</v>
      </c>
      <c r="AV188" s="41"/>
      <c r="AW188" s="41"/>
      <c r="AX188" s="41"/>
      <c r="AZ188" s="41"/>
      <c r="BA188" s="41"/>
      <c r="BB188" s="41"/>
      <c r="BC188" s="41"/>
      <c r="BD188" s="41"/>
      <c r="BE188" s="41"/>
      <c r="BF188" s="41"/>
      <c r="BG188" s="41"/>
      <c r="BH188" s="41"/>
      <c r="BJ188" s="41"/>
      <c r="BK188" s="41"/>
      <c r="BL188" s="41"/>
      <c r="BM188" s="41"/>
      <c r="BN188" s="41"/>
      <c r="BO188" s="41"/>
      <c r="BP188" s="41"/>
      <c r="BQ188" s="41"/>
      <c r="BR188" s="41"/>
    </row>
    <row r="189" spans="1:70" ht="265.39999999999998" customHeight="1" x14ac:dyDescent="0.35">
      <c r="A189" s="115">
        <v>14</v>
      </c>
      <c r="B189" s="72" t="s">
        <v>940</v>
      </c>
      <c r="C189" s="125">
        <v>2025</v>
      </c>
      <c r="D189" s="121" t="s">
        <v>98</v>
      </c>
      <c r="E189" s="118" t="s">
        <v>964</v>
      </c>
      <c r="F189" s="117" t="s">
        <v>8</v>
      </c>
      <c r="G189" s="117" t="s">
        <v>45</v>
      </c>
      <c r="H189" s="117" t="s">
        <v>45</v>
      </c>
      <c r="I189" s="117" t="s">
        <v>45</v>
      </c>
      <c r="J189" s="85" t="s">
        <v>965</v>
      </c>
      <c r="K189" s="73" t="s">
        <v>47</v>
      </c>
      <c r="L189" s="121" t="s">
        <v>48</v>
      </c>
      <c r="M189" s="118" t="s">
        <v>966</v>
      </c>
      <c r="N189" s="117">
        <v>1</v>
      </c>
      <c r="O189" s="118" t="s">
        <v>967</v>
      </c>
      <c r="P189" s="118" t="s">
        <v>968</v>
      </c>
      <c r="Q189" s="121">
        <v>1</v>
      </c>
      <c r="R189" s="119">
        <v>46022</v>
      </c>
      <c r="S189" s="119">
        <v>46196</v>
      </c>
      <c r="T189" s="120" t="s">
        <v>946</v>
      </c>
      <c r="U189" s="117"/>
      <c r="V189" s="117"/>
      <c r="W189" s="117"/>
      <c r="X189" s="117"/>
      <c r="Y189" s="109" t="s">
        <v>53</v>
      </c>
      <c r="Z189" s="75" t="s">
        <v>53</v>
      </c>
      <c r="AA189" s="72" t="s">
        <v>54</v>
      </c>
      <c r="AB189" s="72" t="s">
        <v>54</v>
      </c>
      <c r="AC189" s="76" t="s">
        <v>53</v>
      </c>
      <c r="AD189" s="75" t="s">
        <v>53</v>
      </c>
      <c r="AE189" s="109" t="s">
        <v>53</v>
      </c>
      <c r="AF189" s="75" t="s">
        <v>53</v>
      </c>
      <c r="AG189" s="76" t="s">
        <v>53</v>
      </c>
      <c r="AH189" s="76" t="s">
        <v>53</v>
      </c>
      <c r="AI189" s="77" t="s">
        <v>53</v>
      </c>
      <c r="AJ189" s="78" t="str">
        <f t="shared" si="2"/>
        <v>H6A1.1</v>
      </c>
      <c r="AK189" s="82" t="s">
        <v>352</v>
      </c>
      <c r="AL189" s="82" t="s">
        <v>81</v>
      </c>
      <c r="AM189" s="92"/>
      <c r="AN189" s="93"/>
      <c r="AP189" s="42"/>
      <c r="AQ189" s="135"/>
      <c r="AR189" s="42"/>
      <c r="AS189" s="136"/>
      <c r="AT189" s="42" t="s">
        <v>105</v>
      </c>
      <c r="AU189" s="43" t="s">
        <v>352</v>
      </c>
      <c r="AV189" s="41"/>
      <c r="AW189" s="41"/>
      <c r="AX189" s="41"/>
      <c r="AZ189" s="41"/>
      <c r="BA189" s="41"/>
      <c r="BB189" s="41"/>
      <c r="BC189" s="41"/>
      <c r="BD189" s="41"/>
      <c r="BE189" s="41"/>
      <c r="BF189" s="41"/>
      <c r="BG189" s="41"/>
      <c r="BH189" s="41"/>
      <c r="BJ189" s="41"/>
      <c r="BK189" s="41"/>
      <c r="BL189" s="41"/>
      <c r="BM189" s="41"/>
      <c r="BN189" s="41"/>
      <c r="BO189" s="41"/>
      <c r="BP189" s="41"/>
      <c r="BQ189" s="41"/>
      <c r="BR189" s="41"/>
    </row>
    <row r="190" spans="1:70" ht="265.39999999999998" customHeight="1" x14ac:dyDescent="0.35">
      <c r="A190" s="115">
        <v>14</v>
      </c>
      <c r="B190" s="72" t="s">
        <v>940</v>
      </c>
      <c r="C190" s="125">
        <v>2025</v>
      </c>
      <c r="D190" s="121" t="s">
        <v>158</v>
      </c>
      <c r="E190" s="118" t="s">
        <v>969</v>
      </c>
      <c r="F190" s="117" t="s">
        <v>8</v>
      </c>
      <c r="G190" s="117" t="s">
        <v>45</v>
      </c>
      <c r="H190" s="117" t="s">
        <v>45</v>
      </c>
      <c r="I190" s="117" t="s">
        <v>45</v>
      </c>
      <c r="J190" s="85" t="s">
        <v>970</v>
      </c>
      <c r="K190" s="73" t="s">
        <v>47</v>
      </c>
      <c r="L190" s="121" t="s">
        <v>48</v>
      </c>
      <c r="M190" s="118" t="s">
        <v>971</v>
      </c>
      <c r="N190" s="117">
        <v>1</v>
      </c>
      <c r="O190" s="118" t="s">
        <v>972</v>
      </c>
      <c r="P190" s="118" t="s">
        <v>973</v>
      </c>
      <c r="Q190" s="121">
        <v>1</v>
      </c>
      <c r="R190" s="119">
        <v>46022</v>
      </c>
      <c r="S190" s="119">
        <v>46203</v>
      </c>
      <c r="T190" s="120" t="s">
        <v>946</v>
      </c>
      <c r="U190" s="117"/>
      <c r="V190" s="117"/>
      <c r="W190" s="117"/>
      <c r="X190" s="117"/>
      <c r="Y190" s="109" t="s">
        <v>53</v>
      </c>
      <c r="Z190" s="75" t="s">
        <v>53</v>
      </c>
      <c r="AA190" s="72" t="s">
        <v>54</v>
      </c>
      <c r="AB190" s="72" t="s">
        <v>54</v>
      </c>
      <c r="AC190" s="76" t="s">
        <v>53</v>
      </c>
      <c r="AD190" s="75" t="s">
        <v>53</v>
      </c>
      <c r="AE190" s="109" t="s">
        <v>53</v>
      </c>
      <c r="AF190" s="75" t="s">
        <v>53</v>
      </c>
      <c r="AG190" s="76" t="s">
        <v>53</v>
      </c>
      <c r="AH190" s="76" t="s">
        <v>53</v>
      </c>
      <c r="AI190" s="77" t="s">
        <v>53</v>
      </c>
      <c r="AJ190" s="78" t="str">
        <f t="shared" si="2"/>
        <v>H7A1.1</v>
      </c>
      <c r="AK190" s="82" t="s">
        <v>352</v>
      </c>
      <c r="AL190" s="82" t="s">
        <v>81</v>
      </c>
      <c r="AM190" s="92"/>
      <c r="AN190" s="93"/>
      <c r="AP190" s="42"/>
      <c r="AQ190" s="135"/>
      <c r="AR190" s="42"/>
      <c r="AS190" s="136"/>
      <c r="AT190" s="42" t="s">
        <v>165</v>
      </c>
      <c r="AU190" s="43" t="s">
        <v>352</v>
      </c>
      <c r="AV190" s="41"/>
      <c r="AW190" s="41"/>
      <c r="AX190" s="41"/>
      <c r="AZ190" s="41"/>
      <c r="BA190" s="41"/>
      <c r="BB190" s="41"/>
      <c r="BC190" s="41"/>
      <c r="BD190" s="41"/>
      <c r="BE190" s="41"/>
      <c r="BF190" s="41"/>
      <c r="BG190" s="41"/>
      <c r="BH190" s="41"/>
      <c r="BJ190" s="41"/>
      <c r="BK190" s="41"/>
      <c r="BL190" s="41"/>
      <c r="BM190" s="41"/>
      <c r="BN190" s="41"/>
      <c r="BO190" s="41"/>
      <c r="BP190" s="41"/>
      <c r="BQ190" s="41"/>
      <c r="BR190" s="41"/>
    </row>
    <row r="191" spans="1:70" ht="265.39999999999998" customHeight="1" x14ac:dyDescent="0.35">
      <c r="A191" s="115">
        <v>14</v>
      </c>
      <c r="B191" s="72" t="s">
        <v>940</v>
      </c>
      <c r="C191" s="125">
        <v>2025</v>
      </c>
      <c r="D191" s="121" t="s">
        <v>158</v>
      </c>
      <c r="E191" s="118" t="s">
        <v>969</v>
      </c>
      <c r="F191" s="117" t="s">
        <v>8</v>
      </c>
      <c r="G191" s="117" t="s">
        <v>45</v>
      </c>
      <c r="H191" s="117" t="s">
        <v>45</v>
      </c>
      <c r="I191" s="117" t="s">
        <v>45</v>
      </c>
      <c r="J191" s="85" t="s">
        <v>970</v>
      </c>
      <c r="K191" s="73" t="s">
        <v>47</v>
      </c>
      <c r="L191" s="73" t="s">
        <v>114</v>
      </c>
      <c r="M191" s="118" t="s">
        <v>974</v>
      </c>
      <c r="N191" s="117">
        <v>1</v>
      </c>
      <c r="O191" s="118" t="s">
        <v>975</v>
      </c>
      <c r="P191" s="118" t="s">
        <v>976</v>
      </c>
      <c r="Q191" s="121">
        <v>1</v>
      </c>
      <c r="R191" s="119">
        <v>46022</v>
      </c>
      <c r="S191" s="119">
        <v>46171</v>
      </c>
      <c r="T191" s="120" t="s">
        <v>946</v>
      </c>
      <c r="U191" s="117"/>
      <c r="V191" s="117"/>
      <c r="W191" s="117"/>
      <c r="X191" s="117"/>
      <c r="Y191" s="109" t="s">
        <v>53</v>
      </c>
      <c r="Z191" s="75" t="s">
        <v>53</v>
      </c>
      <c r="AA191" s="72" t="s">
        <v>54</v>
      </c>
      <c r="AB191" s="72" t="s">
        <v>54</v>
      </c>
      <c r="AC191" s="76" t="s">
        <v>53</v>
      </c>
      <c r="AD191" s="75" t="s">
        <v>53</v>
      </c>
      <c r="AE191" s="109" t="s">
        <v>53</v>
      </c>
      <c r="AF191" s="75" t="s">
        <v>53</v>
      </c>
      <c r="AG191" s="76" t="s">
        <v>53</v>
      </c>
      <c r="AH191" s="76" t="s">
        <v>53</v>
      </c>
      <c r="AI191" s="77" t="s">
        <v>53</v>
      </c>
      <c r="AJ191" s="78" t="str">
        <f t="shared" si="2"/>
        <v>H7A2.1</v>
      </c>
      <c r="AK191" s="82" t="s">
        <v>352</v>
      </c>
      <c r="AL191" s="82" t="s">
        <v>81</v>
      </c>
      <c r="AM191" s="92"/>
      <c r="AN191" s="93"/>
      <c r="AP191" s="42"/>
      <c r="AQ191" s="135"/>
      <c r="AR191" s="42"/>
      <c r="AS191" s="136"/>
      <c r="AT191" s="42" t="s">
        <v>170</v>
      </c>
      <c r="AU191" s="43" t="s">
        <v>352</v>
      </c>
      <c r="AV191" s="41"/>
      <c r="AW191" s="41"/>
      <c r="AX191" s="41"/>
      <c r="AZ191" s="41"/>
      <c r="BA191" s="41"/>
      <c r="BB191" s="41"/>
      <c r="BC191" s="41"/>
      <c r="BD191" s="41"/>
      <c r="BE191" s="41"/>
      <c r="BF191" s="41"/>
      <c r="BG191" s="41"/>
      <c r="BH191" s="41"/>
      <c r="BJ191" s="41"/>
      <c r="BK191" s="41"/>
      <c r="BL191" s="41"/>
      <c r="BM191" s="41"/>
      <c r="BN191" s="41"/>
      <c r="BO191" s="41"/>
      <c r="BP191" s="41"/>
      <c r="BQ191" s="41"/>
      <c r="BR191" s="41"/>
    </row>
    <row r="192" spans="1:70" ht="265.39999999999998" customHeight="1" x14ac:dyDescent="0.35">
      <c r="A192" s="115">
        <v>14</v>
      </c>
      <c r="B192" s="72" t="s">
        <v>940</v>
      </c>
      <c r="C192" s="125">
        <v>2025</v>
      </c>
      <c r="D192" s="121" t="s">
        <v>171</v>
      </c>
      <c r="E192" s="118" t="s">
        <v>977</v>
      </c>
      <c r="F192" s="117" t="s">
        <v>8</v>
      </c>
      <c r="G192" s="117" t="s">
        <v>45</v>
      </c>
      <c r="H192" s="117" t="s">
        <v>45</v>
      </c>
      <c r="I192" s="117" t="s">
        <v>45</v>
      </c>
      <c r="J192" s="85" t="s">
        <v>978</v>
      </c>
      <c r="K192" s="73" t="s">
        <v>47</v>
      </c>
      <c r="L192" s="73" t="s">
        <v>48</v>
      </c>
      <c r="M192" s="118" t="s">
        <v>979</v>
      </c>
      <c r="N192" s="117">
        <v>1</v>
      </c>
      <c r="O192" s="118" t="s">
        <v>980</v>
      </c>
      <c r="P192" s="118" t="s">
        <v>981</v>
      </c>
      <c r="Q192" s="121">
        <v>1</v>
      </c>
      <c r="R192" s="119">
        <v>46022</v>
      </c>
      <c r="S192" s="119">
        <v>46142</v>
      </c>
      <c r="T192" s="120" t="s">
        <v>946</v>
      </c>
      <c r="U192" s="117"/>
      <c r="V192" s="117"/>
      <c r="W192" s="117"/>
      <c r="X192" s="117"/>
      <c r="Y192" s="109" t="s">
        <v>53</v>
      </c>
      <c r="Z192" s="75" t="s">
        <v>53</v>
      </c>
      <c r="AA192" s="72" t="s">
        <v>54</v>
      </c>
      <c r="AB192" s="72" t="s">
        <v>54</v>
      </c>
      <c r="AC192" s="76" t="s">
        <v>53</v>
      </c>
      <c r="AD192" s="75" t="s">
        <v>53</v>
      </c>
      <c r="AE192" s="109" t="s">
        <v>53</v>
      </c>
      <c r="AF192" s="75" t="s">
        <v>53</v>
      </c>
      <c r="AG192" s="76" t="s">
        <v>53</v>
      </c>
      <c r="AH192" s="76" t="s">
        <v>53</v>
      </c>
      <c r="AI192" s="77" t="s">
        <v>53</v>
      </c>
      <c r="AJ192" s="78" t="str">
        <f t="shared" si="2"/>
        <v>H8A1.1</v>
      </c>
      <c r="AK192" s="82" t="s">
        <v>352</v>
      </c>
      <c r="AL192" s="82" t="s">
        <v>81</v>
      </c>
      <c r="AM192" s="92"/>
      <c r="AN192" s="93"/>
      <c r="AP192" s="42"/>
      <c r="AQ192" s="135"/>
      <c r="AR192" s="42"/>
      <c r="AS192" s="136"/>
      <c r="AT192" s="42" t="s">
        <v>178</v>
      </c>
      <c r="AU192" s="43" t="s">
        <v>352</v>
      </c>
      <c r="AV192" s="41"/>
      <c r="AW192" s="41"/>
      <c r="AX192" s="41"/>
      <c r="AZ192" s="41"/>
      <c r="BA192" s="41"/>
      <c r="BB192" s="41"/>
      <c r="BC192" s="41"/>
      <c r="BD192" s="41"/>
      <c r="BE192" s="41"/>
      <c r="BF192" s="41"/>
      <c r="BG192" s="41"/>
      <c r="BH192" s="41"/>
      <c r="BJ192" s="41"/>
      <c r="BK192" s="41"/>
      <c r="BL192" s="41"/>
      <c r="BM192" s="41"/>
      <c r="BN192" s="41"/>
      <c r="BO192" s="41"/>
      <c r="BP192" s="41"/>
      <c r="BQ192" s="41"/>
      <c r="BR192" s="41"/>
    </row>
    <row r="193" spans="1:70" ht="265.39999999999998" customHeight="1" x14ac:dyDescent="0.35">
      <c r="A193" s="115">
        <v>14</v>
      </c>
      <c r="B193" s="72" t="s">
        <v>940</v>
      </c>
      <c r="C193" s="125">
        <v>2025</v>
      </c>
      <c r="D193" s="121" t="s">
        <v>171</v>
      </c>
      <c r="E193" s="118" t="s">
        <v>977</v>
      </c>
      <c r="F193" s="117" t="s">
        <v>8</v>
      </c>
      <c r="G193" s="117" t="s">
        <v>45</v>
      </c>
      <c r="H193" s="117" t="s">
        <v>45</v>
      </c>
      <c r="I193" s="117" t="s">
        <v>45</v>
      </c>
      <c r="J193" s="85" t="s">
        <v>978</v>
      </c>
      <c r="K193" s="73" t="s">
        <v>47</v>
      </c>
      <c r="L193" s="73" t="s">
        <v>114</v>
      </c>
      <c r="M193" s="118" t="s">
        <v>982</v>
      </c>
      <c r="N193" s="117">
        <v>1</v>
      </c>
      <c r="O193" s="118" t="s">
        <v>983</v>
      </c>
      <c r="P193" s="118" t="s">
        <v>984</v>
      </c>
      <c r="Q193" s="121">
        <v>1</v>
      </c>
      <c r="R193" s="119">
        <v>46022</v>
      </c>
      <c r="S193" s="119">
        <v>46142</v>
      </c>
      <c r="T193" s="120" t="s">
        <v>946</v>
      </c>
      <c r="U193" s="117"/>
      <c r="V193" s="117"/>
      <c r="W193" s="117"/>
      <c r="X193" s="117"/>
      <c r="Y193" s="109" t="s">
        <v>53</v>
      </c>
      <c r="Z193" s="75" t="s">
        <v>53</v>
      </c>
      <c r="AA193" s="72" t="s">
        <v>54</v>
      </c>
      <c r="AB193" s="72" t="s">
        <v>54</v>
      </c>
      <c r="AC193" s="76" t="s">
        <v>53</v>
      </c>
      <c r="AD193" s="75" t="s">
        <v>53</v>
      </c>
      <c r="AE193" s="109" t="s">
        <v>53</v>
      </c>
      <c r="AF193" s="75" t="s">
        <v>53</v>
      </c>
      <c r="AG193" s="76" t="s">
        <v>53</v>
      </c>
      <c r="AH193" s="76" t="s">
        <v>53</v>
      </c>
      <c r="AI193" s="77" t="s">
        <v>53</v>
      </c>
      <c r="AJ193" s="78" t="str">
        <f t="shared" si="2"/>
        <v>H8A2.1</v>
      </c>
      <c r="AK193" s="82" t="s">
        <v>352</v>
      </c>
      <c r="AL193" s="82" t="s">
        <v>81</v>
      </c>
      <c r="AM193" s="92"/>
      <c r="AN193" s="93"/>
      <c r="AP193" s="42"/>
      <c r="AQ193" s="135"/>
      <c r="AR193" s="42"/>
      <c r="AS193" s="136"/>
      <c r="AT193" s="42" t="s">
        <v>383</v>
      </c>
      <c r="AU193" s="43" t="s">
        <v>352</v>
      </c>
      <c r="AV193" s="41"/>
      <c r="AW193" s="41"/>
      <c r="AX193" s="41"/>
      <c r="AZ193" s="41"/>
      <c r="BA193" s="41"/>
      <c r="BB193" s="41"/>
      <c r="BC193" s="41"/>
      <c r="BD193" s="41"/>
      <c r="BE193" s="41"/>
      <c r="BF193" s="41"/>
      <c r="BG193" s="41"/>
      <c r="BH193" s="41"/>
      <c r="BJ193" s="41"/>
      <c r="BK193" s="41"/>
      <c r="BL193" s="41"/>
      <c r="BM193" s="41"/>
      <c r="BN193" s="41"/>
      <c r="BO193" s="41"/>
      <c r="BP193" s="41"/>
      <c r="BQ193" s="41"/>
      <c r="BR193" s="41"/>
    </row>
    <row r="194" spans="1:70" ht="265.39999999999998" customHeight="1" x14ac:dyDescent="0.35">
      <c r="A194" s="115">
        <v>14</v>
      </c>
      <c r="B194" s="72" t="s">
        <v>940</v>
      </c>
      <c r="C194" s="125">
        <v>2025</v>
      </c>
      <c r="D194" s="121" t="s">
        <v>179</v>
      </c>
      <c r="E194" s="118" t="s">
        <v>985</v>
      </c>
      <c r="F194" s="117" t="s">
        <v>8</v>
      </c>
      <c r="G194" s="117" t="s">
        <v>45</v>
      </c>
      <c r="H194" s="117" t="s">
        <v>45</v>
      </c>
      <c r="I194" s="117" t="s">
        <v>45</v>
      </c>
      <c r="J194" s="85" t="s">
        <v>986</v>
      </c>
      <c r="K194" s="73" t="s">
        <v>47</v>
      </c>
      <c r="L194" s="73" t="s">
        <v>48</v>
      </c>
      <c r="M194" s="118" t="s">
        <v>987</v>
      </c>
      <c r="N194" s="117">
        <v>1</v>
      </c>
      <c r="O194" s="118" t="s">
        <v>988</v>
      </c>
      <c r="P194" s="118" t="s">
        <v>989</v>
      </c>
      <c r="Q194" s="121">
        <v>1</v>
      </c>
      <c r="R194" s="119">
        <v>46022</v>
      </c>
      <c r="S194" s="119">
        <v>46115</v>
      </c>
      <c r="T194" s="120" t="s">
        <v>946</v>
      </c>
      <c r="U194" s="117"/>
      <c r="V194" s="117"/>
      <c r="W194" s="117"/>
      <c r="X194" s="117"/>
      <c r="Y194" s="109" t="s">
        <v>53</v>
      </c>
      <c r="Z194" s="75" t="s">
        <v>53</v>
      </c>
      <c r="AA194" s="72" t="s">
        <v>54</v>
      </c>
      <c r="AB194" s="72" t="s">
        <v>54</v>
      </c>
      <c r="AC194" s="76" t="s">
        <v>53</v>
      </c>
      <c r="AD194" s="75" t="s">
        <v>53</v>
      </c>
      <c r="AE194" s="109" t="s">
        <v>53</v>
      </c>
      <c r="AF194" s="75" t="s">
        <v>53</v>
      </c>
      <c r="AG194" s="76" t="s">
        <v>53</v>
      </c>
      <c r="AH194" s="76" t="s">
        <v>53</v>
      </c>
      <c r="AI194" s="77" t="s">
        <v>53</v>
      </c>
      <c r="AJ194" s="78" t="str">
        <f t="shared" si="2"/>
        <v>H9A1.1</v>
      </c>
      <c r="AK194" s="82" t="s">
        <v>352</v>
      </c>
      <c r="AL194" s="82" t="s">
        <v>81</v>
      </c>
      <c r="AM194" s="92"/>
      <c r="AN194" s="93"/>
      <c r="AP194" s="42"/>
      <c r="AQ194" s="135"/>
      <c r="AR194" s="42"/>
      <c r="AS194" s="136"/>
      <c r="AT194" s="42" t="s">
        <v>186</v>
      </c>
      <c r="AU194" s="43" t="s">
        <v>352</v>
      </c>
      <c r="AV194" s="41"/>
      <c r="AW194" s="41"/>
      <c r="AX194" s="41"/>
      <c r="AZ194" s="41"/>
      <c r="BA194" s="41"/>
      <c r="BB194" s="41"/>
      <c r="BC194" s="41"/>
      <c r="BD194" s="41"/>
      <c r="BE194" s="41"/>
      <c r="BF194" s="41"/>
      <c r="BG194" s="41"/>
      <c r="BH194" s="41"/>
      <c r="BJ194" s="41"/>
      <c r="BK194" s="41"/>
      <c r="BL194" s="41"/>
      <c r="BM194" s="41"/>
      <c r="BN194" s="41"/>
      <c r="BO194" s="41"/>
      <c r="BP194" s="41"/>
      <c r="BQ194" s="41"/>
      <c r="BR194" s="41"/>
    </row>
    <row r="195" spans="1:70" ht="265.39999999999998" customHeight="1" x14ac:dyDescent="0.35">
      <c r="A195" s="115">
        <v>14</v>
      </c>
      <c r="B195" s="72" t="s">
        <v>940</v>
      </c>
      <c r="C195" s="125">
        <v>2025</v>
      </c>
      <c r="D195" s="121" t="s">
        <v>187</v>
      </c>
      <c r="E195" s="118" t="s">
        <v>990</v>
      </c>
      <c r="F195" s="117" t="s">
        <v>8</v>
      </c>
      <c r="G195" s="117" t="s">
        <v>45</v>
      </c>
      <c r="H195" s="117" t="s">
        <v>45</v>
      </c>
      <c r="I195" s="117" t="s">
        <v>45</v>
      </c>
      <c r="J195" s="85" t="s">
        <v>991</v>
      </c>
      <c r="K195" s="73" t="s">
        <v>47</v>
      </c>
      <c r="L195" s="73" t="s">
        <v>48</v>
      </c>
      <c r="M195" s="118" t="s">
        <v>992</v>
      </c>
      <c r="N195" s="117">
        <v>1</v>
      </c>
      <c r="O195" s="118" t="s">
        <v>993</v>
      </c>
      <c r="P195" s="118" t="s">
        <v>994</v>
      </c>
      <c r="Q195" s="121">
        <v>1</v>
      </c>
      <c r="R195" s="119">
        <v>46022</v>
      </c>
      <c r="S195" s="119">
        <v>46132</v>
      </c>
      <c r="T195" s="120" t="s">
        <v>946</v>
      </c>
      <c r="U195" s="117"/>
      <c r="V195" s="117"/>
      <c r="W195" s="117"/>
      <c r="X195" s="117"/>
      <c r="Y195" s="109" t="s">
        <v>53</v>
      </c>
      <c r="Z195" s="75" t="s">
        <v>53</v>
      </c>
      <c r="AA195" s="72" t="s">
        <v>54</v>
      </c>
      <c r="AB195" s="72" t="s">
        <v>54</v>
      </c>
      <c r="AC195" s="76" t="s">
        <v>53</v>
      </c>
      <c r="AD195" s="75" t="s">
        <v>53</v>
      </c>
      <c r="AE195" s="109" t="s">
        <v>53</v>
      </c>
      <c r="AF195" s="75" t="s">
        <v>53</v>
      </c>
      <c r="AG195" s="76" t="s">
        <v>53</v>
      </c>
      <c r="AH195" s="76" t="s">
        <v>53</v>
      </c>
      <c r="AI195" s="77" t="s">
        <v>53</v>
      </c>
      <c r="AJ195" s="78" t="str">
        <f t="shared" si="2"/>
        <v>H10A1.1</v>
      </c>
      <c r="AK195" s="82" t="s">
        <v>352</v>
      </c>
      <c r="AL195" s="82" t="s">
        <v>81</v>
      </c>
      <c r="AM195" s="92"/>
      <c r="AN195" s="93"/>
      <c r="AP195" s="42"/>
      <c r="AQ195" s="135"/>
      <c r="AR195" s="42"/>
      <c r="AS195" s="136"/>
      <c r="AT195" s="42" t="s">
        <v>194</v>
      </c>
      <c r="AU195" s="43" t="s">
        <v>352</v>
      </c>
      <c r="AV195" s="41"/>
      <c r="AW195" s="41"/>
      <c r="AX195" s="41"/>
      <c r="AZ195" s="41"/>
      <c r="BA195" s="41"/>
      <c r="BB195" s="41"/>
      <c r="BC195" s="41"/>
      <c r="BD195" s="41"/>
      <c r="BE195" s="41"/>
      <c r="BF195" s="41"/>
      <c r="BG195" s="41"/>
      <c r="BH195" s="41"/>
      <c r="BJ195" s="41"/>
      <c r="BK195" s="41"/>
      <c r="BL195" s="41"/>
      <c r="BM195" s="41"/>
      <c r="BN195" s="41"/>
      <c r="BO195" s="41"/>
      <c r="BP195" s="41"/>
      <c r="BQ195" s="41"/>
      <c r="BR195" s="41"/>
    </row>
    <row r="196" spans="1:70" ht="265.39999999999998" customHeight="1" x14ac:dyDescent="0.35">
      <c r="A196" s="115">
        <v>14</v>
      </c>
      <c r="B196" s="72" t="s">
        <v>940</v>
      </c>
      <c r="C196" s="125">
        <v>2025</v>
      </c>
      <c r="D196" s="121" t="s">
        <v>187</v>
      </c>
      <c r="E196" s="118" t="s">
        <v>990</v>
      </c>
      <c r="F196" s="117" t="s">
        <v>8</v>
      </c>
      <c r="G196" s="117" t="s">
        <v>45</v>
      </c>
      <c r="H196" s="117" t="s">
        <v>45</v>
      </c>
      <c r="I196" s="117" t="s">
        <v>45</v>
      </c>
      <c r="J196" s="85" t="s">
        <v>991</v>
      </c>
      <c r="K196" s="73" t="s">
        <v>47</v>
      </c>
      <c r="L196" s="73" t="s">
        <v>114</v>
      </c>
      <c r="M196" s="118" t="s">
        <v>995</v>
      </c>
      <c r="N196" s="117">
        <v>1</v>
      </c>
      <c r="O196" s="118" t="s">
        <v>995</v>
      </c>
      <c r="P196" s="118" t="s">
        <v>996</v>
      </c>
      <c r="Q196" s="121">
        <v>1</v>
      </c>
      <c r="R196" s="119">
        <v>46022</v>
      </c>
      <c r="S196" s="119">
        <v>46132</v>
      </c>
      <c r="T196" s="120" t="s">
        <v>946</v>
      </c>
      <c r="U196" s="117"/>
      <c r="V196" s="117"/>
      <c r="W196" s="117"/>
      <c r="X196" s="117"/>
      <c r="Y196" s="109" t="s">
        <v>53</v>
      </c>
      <c r="Z196" s="75" t="s">
        <v>53</v>
      </c>
      <c r="AA196" s="72" t="s">
        <v>54</v>
      </c>
      <c r="AB196" s="72" t="s">
        <v>54</v>
      </c>
      <c r="AC196" s="76" t="s">
        <v>53</v>
      </c>
      <c r="AD196" s="75" t="s">
        <v>53</v>
      </c>
      <c r="AE196" s="109" t="s">
        <v>53</v>
      </c>
      <c r="AF196" s="75" t="s">
        <v>53</v>
      </c>
      <c r="AG196" s="76" t="s">
        <v>53</v>
      </c>
      <c r="AH196" s="76" t="s">
        <v>53</v>
      </c>
      <c r="AI196" s="77" t="s">
        <v>53</v>
      </c>
      <c r="AJ196" s="78" t="str">
        <f t="shared" si="2"/>
        <v>H10A2.1</v>
      </c>
      <c r="AK196" s="82" t="s">
        <v>352</v>
      </c>
      <c r="AL196" s="82" t="s">
        <v>81</v>
      </c>
      <c r="AM196" s="92"/>
      <c r="AN196" s="93"/>
      <c r="AP196" s="42"/>
      <c r="AQ196" s="135"/>
      <c r="AR196" s="42"/>
      <c r="AS196" s="136"/>
      <c r="AT196" s="42" t="s">
        <v>997</v>
      </c>
      <c r="AU196" s="43" t="s">
        <v>352</v>
      </c>
      <c r="AV196" s="41"/>
      <c r="AW196" s="41"/>
      <c r="AX196" s="41"/>
      <c r="AZ196" s="41"/>
      <c r="BA196" s="41"/>
      <c r="BB196" s="41"/>
      <c r="BC196" s="41"/>
      <c r="BD196" s="41"/>
      <c r="BE196" s="41"/>
      <c r="BF196" s="41"/>
      <c r="BG196" s="41"/>
      <c r="BH196" s="41"/>
      <c r="BJ196" s="41"/>
      <c r="BK196" s="41"/>
      <c r="BL196" s="41"/>
      <c r="BM196" s="41"/>
      <c r="BN196" s="41"/>
      <c r="BO196" s="41"/>
      <c r="BP196" s="41"/>
      <c r="BQ196" s="41"/>
      <c r="BR196" s="41"/>
    </row>
    <row r="197" spans="1:70" ht="265.39999999999998" customHeight="1" x14ac:dyDescent="0.35">
      <c r="A197" s="115">
        <v>14</v>
      </c>
      <c r="B197" s="72" t="s">
        <v>940</v>
      </c>
      <c r="C197" s="125">
        <v>2025</v>
      </c>
      <c r="D197" s="121" t="s">
        <v>195</v>
      </c>
      <c r="E197" s="118" t="s">
        <v>998</v>
      </c>
      <c r="F197" s="117" t="s">
        <v>8</v>
      </c>
      <c r="G197" s="117" t="s">
        <v>45</v>
      </c>
      <c r="H197" s="117" t="s">
        <v>45</v>
      </c>
      <c r="I197" s="117" t="s">
        <v>45</v>
      </c>
      <c r="J197" s="85" t="s">
        <v>999</v>
      </c>
      <c r="K197" s="73" t="s">
        <v>47</v>
      </c>
      <c r="L197" s="73" t="s">
        <v>48</v>
      </c>
      <c r="M197" s="118" t="s">
        <v>1000</v>
      </c>
      <c r="N197" s="117">
        <v>1</v>
      </c>
      <c r="O197" s="118" t="s">
        <v>1001</v>
      </c>
      <c r="P197" s="118" t="s">
        <v>1002</v>
      </c>
      <c r="Q197" s="121">
        <v>1</v>
      </c>
      <c r="R197" s="119">
        <v>46022</v>
      </c>
      <c r="S197" s="119">
        <v>46259</v>
      </c>
      <c r="T197" s="120" t="s">
        <v>946</v>
      </c>
      <c r="U197" s="117"/>
      <c r="V197" s="117"/>
      <c r="W197" s="117"/>
      <c r="X197" s="117"/>
      <c r="Y197" s="109" t="s">
        <v>53</v>
      </c>
      <c r="Z197" s="75" t="s">
        <v>53</v>
      </c>
      <c r="AA197" s="72" t="s">
        <v>54</v>
      </c>
      <c r="AB197" s="72" t="s">
        <v>54</v>
      </c>
      <c r="AC197" s="76" t="s">
        <v>53</v>
      </c>
      <c r="AD197" s="75" t="s">
        <v>53</v>
      </c>
      <c r="AE197" s="109" t="s">
        <v>53</v>
      </c>
      <c r="AF197" s="75" t="s">
        <v>53</v>
      </c>
      <c r="AG197" s="76" t="s">
        <v>53</v>
      </c>
      <c r="AH197" s="76" t="s">
        <v>53</v>
      </c>
      <c r="AI197" s="77" t="s">
        <v>53</v>
      </c>
      <c r="AJ197" s="78" t="str">
        <f t="shared" ref="AJ197:AJ239" si="3">CONCATENATE(D197,L197,".",N197)</f>
        <v>H11A1.1</v>
      </c>
      <c r="AK197" s="82" t="s">
        <v>395</v>
      </c>
      <c r="AL197" s="82" t="s">
        <v>81</v>
      </c>
      <c r="AM197" s="92"/>
      <c r="AN197" s="93"/>
      <c r="AP197" s="42"/>
      <c r="AQ197" s="135"/>
      <c r="AR197" s="42"/>
      <c r="AS197" s="136"/>
      <c r="AT197" s="42" t="s">
        <v>202</v>
      </c>
      <c r="AU197" s="43" t="s">
        <v>395</v>
      </c>
      <c r="AV197" s="41"/>
      <c r="AW197" s="41"/>
      <c r="AX197" s="41"/>
      <c r="AZ197" s="41"/>
      <c r="BA197" s="41"/>
      <c r="BB197" s="41"/>
      <c r="BC197" s="41"/>
      <c r="BD197" s="41"/>
      <c r="BE197" s="41"/>
      <c r="BF197" s="41"/>
      <c r="BG197" s="41"/>
      <c r="BH197" s="41"/>
      <c r="BJ197" s="41"/>
      <c r="BK197" s="41"/>
      <c r="BL197" s="41"/>
      <c r="BM197" s="41"/>
      <c r="BN197" s="41"/>
      <c r="BO197" s="41"/>
      <c r="BP197" s="41"/>
      <c r="BQ197" s="41"/>
      <c r="BR197" s="41"/>
    </row>
    <row r="198" spans="1:70" ht="265.39999999999998" customHeight="1" x14ac:dyDescent="0.35">
      <c r="A198" s="115">
        <v>14</v>
      </c>
      <c r="B198" s="72" t="s">
        <v>940</v>
      </c>
      <c r="C198" s="125">
        <v>2025</v>
      </c>
      <c r="D198" s="121" t="s">
        <v>207</v>
      </c>
      <c r="E198" s="118" t="s">
        <v>1003</v>
      </c>
      <c r="F198" s="117" t="s">
        <v>8</v>
      </c>
      <c r="G198" s="117" t="s">
        <v>45</v>
      </c>
      <c r="H198" s="117" t="s">
        <v>45</v>
      </c>
      <c r="I198" s="117" t="s">
        <v>45</v>
      </c>
      <c r="J198" s="85" t="s">
        <v>1004</v>
      </c>
      <c r="K198" s="73" t="s">
        <v>47</v>
      </c>
      <c r="L198" s="73" t="s">
        <v>48</v>
      </c>
      <c r="M198" s="118" t="s">
        <v>1005</v>
      </c>
      <c r="N198" s="117">
        <v>1</v>
      </c>
      <c r="O198" s="118" t="s">
        <v>1006</v>
      </c>
      <c r="P198" s="118" t="s">
        <v>1007</v>
      </c>
      <c r="Q198" s="121">
        <v>1</v>
      </c>
      <c r="R198" s="119">
        <v>46022</v>
      </c>
      <c r="S198" s="119">
        <v>46246</v>
      </c>
      <c r="T198" s="120" t="s">
        <v>946</v>
      </c>
      <c r="U198" s="117"/>
      <c r="V198" s="117"/>
      <c r="W198" s="117"/>
      <c r="X198" s="117"/>
      <c r="Y198" s="109" t="s">
        <v>53</v>
      </c>
      <c r="Z198" s="75" t="s">
        <v>53</v>
      </c>
      <c r="AA198" s="72" t="s">
        <v>54</v>
      </c>
      <c r="AB198" s="72" t="s">
        <v>54</v>
      </c>
      <c r="AC198" s="76" t="s">
        <v>53</v>
      </c>
      <c r="AD198" s="75" t="s">
        <v>53</v>
      </c>
      <c r="AE198" s="109" t="s">
        <v>53</v>
      </c>
      <c r="AF198" s="75" t="s">
        <v>53</v>
      </c>
      <c r="AG198" s="76" t="s">
        <v>53</v>
      </c>
      <c r="AH198" s="76" t="s">
        <v>53</v>
      </c>
      <c r="AI198" s="77" t="s">
        <v>53</v>
      </c>
      <c r="AJ198" s="78" t="str">
        <f t="shared" si="3"/>
        <v>H12A1.1</v>
      </c>
      <c r="AK198" s="82" t="s">
        <v>395</v>
      </c>
      <c r="AL198" s="82" t="s">
        <v>81</v>
      </c>
      <c r="AM198" s="92"/>
      <c r="AN198" s="93"/>
      <c r="AP198" s="42"/>
      <c r="AQ198" s="135"/>
      <c r="AR198" s="42"/>
      <c r="AS198" s="136"/>
      <c r="AT198" s="42" t="s">
        <v>213</v>
      </c>
      <c r="AU198" s="43" t="s">
        <v>395</v>
      </c>
      <c r="AV198" s="41"/>
      <c r="AW198" s="41"/>
      <c r="AX198" s="41"/>
      <c r="AZ198" s="41"/>
      <c r="BA198" s="41"/>
      <c r="BB198" s="41"/>
      <c r="BC198" s="41"/>
      <c r="BD198" s="41"/>
      <c r="BE198" s="41"/>
      <c r="BF198" s="41"/>
      <c r="BG198" s="41"/>
      <c r="BH198" s="41"/>
      <c r="BJ198" s="41"/>
      <c r="BK198" s="41"/>
      <c r="BL198" s="41"/>
      <c r="BM198" s="41"/>
      <c r="BN198" s="41"/>
      <c r="BO198" s="41"/>
      <c r="BP198" s="41"/>
      <c r="BQ198" s="41"/>
      <c r="BR198" s="41"/>
    </row>
    <row r="199" spans="1:70" ht="265.39999999999998" customHeight="1" x14ac:dyDescent="0.35">
      <c r="A199" s="115">
        <v>14</v>
      </c>
      <c r="B199" s="72" t="s">
        <v>940</v>
      </c>
      <c r="C199" s="125">
        <v>2025</v>
      </c>
      <c r="D199" s="121" t="s">
        <v>221</v>
      </c>
      <c r="E199" s="118" t="s">
        <v>1008</v>
      </c>
      <c r="F199" s="117" t="s">
        <v>8</v>
      </c>
      <c r="G199" s="117" t="s">
        <v>45</v>
      </c>
      <c r="H199" s="117" t="s">
        <v>45</v>
      </c>
      <c r="I199" s="117" t="s">
        <v>45</v>
      </c>
      <c r="J199" s="85" t="s">
        <v>1009</v>
      </c>
      <c r="K199" s="73" t="s">
        <v>47</v>
      </c>
      <c r="L199" s="73" t="s">
        <v>48</v>
      </c>
      <c r="M199" s="118" t="s">
        <v>1010</v>
      </c>
      <c r="N199" s="117">
        <v>1</v>
      </c>
      <c r="O199" s="118" t="s">
        <v>1011</v>
      </c>
      <c r="P199" s="118" t="s">
        <v>1012</v>
      </c>
      <c r="Q199" s="121">
        <v>1</v>
      </c>
      <c r="R199" s="119">
        <v>46022</v>
      </c>
      <c r="S199" s="119">
        <v>46170</v>
      </c>
      <c r="T199" s="120" t="s">
        <v>946</v>
      </c>
      <c r="U199" s="117"/>
      <c r="V199" s="117"/>
      <c r="W199" s="117"/>
      <c r="X199" s="117"/>
      <c r="Y199" s="109" t="s">
        <v>53</v>
      </c>
      <c r="Z199" s="75" t="s">
        <v>53</v>
      </c>
      <c r="AA199" s="72" t="s">
        <v>54</v>
      </c>
      <c r="AB199" s="72" t="s">
        <v>54</v>
      </c>
      <c r="AC199" s="76" t="s">
        <v>53</v>
      </c>
      <c r="AD199" s="75" t="s">
        <v>53</v>
      </c>
      <c r="AE199" s="109" t="s">
        <v>53</v>
      </c>
      <c r="AF199" s="75" t="s">
        <v>53</v>
      </c>
      <c r="AG199" s="76" t="s">
        <v>53</v>
      </c>
      <c r="AH199" s="76" t="s">
        <v>53</v>
      </c>
      <c r="AI199" s="77" t="s">
        <v>53</v>
      </c>
      <c r="AJ199" s="78" t="str">
        <f t="shared" si="3"/>
        <v>H13A1.1</v>
      </c>
      <c r="AK199" s="82" t="s">
        <v>395</v>
      </c>
      <c r="AL199" s="82" t="s">
        <v>81</v>
      </c>
      <c r="AM199" s="92"/>
      <c r="AN199" s="93"/>
      <c r="AP199" s="42"/>
      <c r="AQ199" s="135"/>
      <c r="AR199" s="42"/>
      <c r="AS199" s="136"/>
      <c r="AT199" s="42" t="s">
        <v>227</v>
      </c>
      <c r="AU199" s="43" t="s">
        <v>395</v>
      </c>
      <c r="AV199" s="41"/>
      <c r="AW199" s="41"/>
      <c r="AX199" s="41"/>
      <c r="AZ199" s="41"/>
      <c r="BA199" s="41"/>
      <c r="BB199" s="41"/>
      <c r="BC199" s="41"/>
      <c r="BD199" s="41"/>
      <c r="BE199" s="41"/>
      <c r="BF199" s="41"/>
      <c r="BG199" s="41"/>
      <c r="BH199" s="41"/>
      <c r="BJ199" s="41"/>
      <c r="BK199" s="41"/>
      <c r="BL199" s="41"/>
      <c r="BM199" s="41"/>
      <c r="BN199" s="41"/>
      <c r="BO199" s="41"/>
      <c r="BP199" s="41"/>
      <c r="BQ199" s="41"/>
      <c r="BR199" s="41"/>
    </row>
    <row r="200" spans="1:70" ht="265.39999999999998" customHeight="1" x14ac:dyDescent="0.35">
      <c r="A200" s="115">
        <v>14</v>
      </c>
      <c r="B200" s="72" t="s">
        <v>940</v>
      </c>
      <c r="C200" s="125">
        <v>2025</v>
      </c>
      <c r="D200" s="121" t="s">
        <v>228</v>
      </c>
      <c r="E200" s="118" t="s">
        <v>1013</v>
      </c>
      <c r="F200" s="117" t="s">
        <v>8</v>
      </c>
      <c r="G200" s="117" t="s">
        <v>45</v>
      </c>
      <c r="H200" s="117" t="s">
        <v>45</v>
      </c>
      <c r="I200" s="117" t="s">
        <v>45</v>
      </c>
      <c r="J200" s="85" t="s">
        <v>1014</v>
      </c>
      <c r="K200" s="73" t="s">
        <v>47</v>
      </c>
      <c r="L200" s="73" t="s">
        <v>48</v>
      </c>
      <c r="M200" s="118" t="s">
        <v>1015</v>
      </c>
      <c r="N200" s="117">
        <v>1</v>
      </c>
      <c r="O200" s="118" t="s">
        <v>1016</v>
      </c>
      <c r="P200" s="118" t="s">
        <v>1017</v>
      </c>
      <c r="Q200" s="121">
        <v>1</v>
      </c>
      <c r="R200" s="119">
        <v>46022</v>
      </c>
      <c r="S200" s="119">
        <v>46170</v>
      </c>
      <c r="T200" s="120" t="s">
        <v>946</v>
      </c>
      <c r="U200" s="117"/>
      <c r="V200" s="117"/>
      <c r="W200" s="117"/>
      <c r="X200" s="117"/>
      <c r="Y200" s="109" t="s">
        <v>53</v>
      </c>
      <c r="Z200" s="75" t="s">
        <v>53</v>
      </c>
      <c r="AA200" s="72" t="s">
        <v>54</v>
      </c>
      <c r="AB200" s="72" t="s">
        <v>54</v>
      </c>
      <c r="AC200" s="76" t="s">
        <v>53</v>
      </c>
      <c r="AD200" s="75" t="s">
        <v>53</v>
      </c>
      <c r="AE200" s="109" t="s">
        <v>53</v>
      </c>
      <c r="AF200" s="75" t="s">
        <v>53</v>
      </c>
      <c r="AG200" s="76" t="s">
        <v>53</v>
      </c>
      <c r="AH200" s="76" t="s">
        <v>53</v>
      </c>
      <c r="AI200" s="77" t="s">
        <v>53</v>
      </c>
      <c r="AJ200" s="78" t="str">
        <f t="shared" si="3"/>
        <v>H14A1.1</v>
      </c>
      <c r="AK200" s="82" t="s">
        <v>395</v>
      </c>
      <c r="AL200" s="82" t="s">
        <v>81</v>
      </c>
      <c r="AM200" s="92"/>
      <c r="AN200" s="93"/>
      <c r="AP200" s="42"/>
      <c r="AQ200" s="135"/>
      <c r="AR200" s="42"/>
      <c r="AS200" s="136"/>
      <c r="AT200" s="42" t="s">
        <v>523</v>
      </c>
      <c r="AU200" s="43" t="s">
        <v>395</v>
      </c>
      <c r="AV200" s="41"/>
      <c r="AW200" s="41"/>
      <c r="AX200" s="41"/>
      <c r="AZ200" s="41"/>
      <c r="BA200" s="41"/>
      <c r="BB200" s="41"/>
      <c r="BC200" s="41"/>
      <c r="BD200" s="41"/>
      <c r="BE200" s="41"/>
      <c r="BF200" s="41"/>
      <c r="BG200" s="41"/>
      <c r="BH200" s="41"/>
      <c r="BJ200" s="41"/>
      <c r="BK200" s="41"/>
      <c r="BL200" s="41"/>
      <c r="BM200" s="41"/>
      <c r="BN200" s="41"/>
      <c r="BO200" s="41"/>
      <c r="BP200" s="41"/>
      <c r="BQ200" s="41"/>
      <c r="BR200" s="41"/>
    </row>
    <row r="201" spans="1:70" ht="265.39999999999998" customHeight="1" x14ac:dyDescent="0.35">
      <c r="A201" s="115">
        <v>14</v>
      </c>
      <c r="B201" s="72" t="s">
        <v>940</v>
      </c>
      <c r="C201" s="125">
        <v>2025</v>
      </c>
      <c r="D201" s="121" t="s">
        <v>526</v>
      </c>
      <c r="E201" s="118" t="s">
        <v>1018</v>
      </c>
      <c r="F201" s="117" t="s">
        <v>8</v>
      </c>
      <c r="G201" s="117" t="s">
        <v>45</v>
      </c>
      <c r="H201" s="117" t="s">
        <v>45</v>
      </c>
      <c r="I201" s="117" t="s">
        <v>45</v>
      </c>
      <c r="J201" s="85" t="s">
        <v>1019</v>
      </c>
      <c r="K201" s="73" t="s">
        <v>47</v>
      </c>
      <c r="L201" s="73" t="s">
        <v>48</v>
      </c>
      <c r="M201" s="118" t="s">
        <v>1020</v>
      </c>
      <c r="N201" s="117">
        <v>1</v>
      </c>
      <c r="O201" s="118" t="s">
        <v>1021</v>
      </c>
      <c r="P201" s="118" t="s">
        <v>1022</v>
      </c>
      <c r="Q201" s="121">
        <v>1</v>
      </c>
      <c r="R201" s="119">
        <v>46022</v>
      </c>
      <c r="S201" s="119">
        <v>46241</v>
      </c>
      <c r="T201" s="120" t="s">
        <v>946</v>
      </c>
      <c r="U201" s="117"/>
      <c r="V201" s="117"/>
      <c r="W201" s="117"/>
      <c r="X201" s="117"/>
      <c r="Y201" s="109" t="s">
        <v>53</v>
      </c>
      <c r="Z201" s="75" t="s">
        <v>53</v>
      </c>
      <c r="AA201" s="72" t="s">
        <v>54</v>
      </c>
      <c r="AB201" s="72" t="s">
        <v>54</v>
      </c>
      <c r="AC201" s="76" t="s">
        <v>53</v>
      </c>
      <c r="AD201" s="75" t="s">
        <v>53</v>
      </c>
      <c r="AE201" s="109" t="s">
        <v>53</v>
      </c>
      <c r="AF201" s="75" t="s">
        <v>53</v>
      </c>
      <c r="AG201" s="76" t="s">
        <v>53</v>
      </c>
      <c r="AH201" s="76" t="s">
        <v>53</v>
      </c>
      <c r="AI201" s="77" t="s">
        <v>53</v>
      </c>
      <c r="AJ201" s="78" t="str">
        <f t="shared" si="3"/>
        <v>H15A1.1</v>
      </c>
      <c r="AK201" s="82" t="s">
        <v>395</v>
      </c>
      <c r="AL201" s="82" t="s">
        <v>81</v>
      </c>
      <c r="AM201" s="92"/>
      <c r="AN201" s="93"/>
      <c r="AP201" s="42"/>
      <c r="AQ201" s="135"/>
      <c r="AR201" s="42"/>
      <c r="AS201" s="136"/>
      <c r="AT201" s="42" t="s">
        <v>534</v>
      </c>
      <c r="AU201" s="43" t="s">
        <v>395</v>
      </c>
      <c r="AV201" s="41"/>
      <c r="AW201" s="41"/>
      <c r="AX201" s="41"/>
      <c r="AZ201" s="41"/>
      <c r="BA201" s="41"/>
      <c r="BB201" s="41"/>
      <c r="BC201" s="41"/>
      <c r="BD201" s="41"/>
      <c r="BE201" s="41"/>
      <c r="BF201" s="41"/>
      <c r="BG201" s="41"/>
      <c r="BH201" s="41"/>
      <c r="BJ201" s="41"/>
      <c r="BK201" s="41"/>
      <c r="BL201" s="41"/>
      <c r="BM201" s="41"/>
      <c r="BN201" s="41"/>
      <c r="BO201" s="41"/>
      <c r="BP201" s="41"/>
      <c r="BQ201" s="41"/>
      <c r="BR201" s="41"/>
    </row>
    <row r="202" spans="1:70" ht="265.39999999999998" customHeight="1" x14ac:dyDescent="0.35">
      <c r="A202" s="115">
        <v>14</v>
      </c>
      <c r="B202" s="72" t="s">
        <v>940</v>
      </c>
      <c r="C202" s="125">
        <v>2025</v>
      </c>
      <c r="D202" s="121" t="s">
        <v>526</v>
      </c>
      <c r="E202" s="118" t="s">
        <v>1018</v>
      </c>
      <c r="F202" s="117" t="s">
        <v>8</v>
      </c>
      <c r="G202" s="117" t="s">
        <v>45</v>
      </c>
      <c r="H202" s="117" t="s">
        <v>45</v>
      </c>
      <c r="I202" s="117" t="s">
        <v>45</v>
      </c>
      <c r="J202" s="85" t="s">
        <v>1019</v>
      </c>
      <c r="K202" s="73" t="s">
        <v>47</v>
      </c>
      <c r="L202" s="73" t="s">
        <v>114</v>
      </c>
      <c r="M202" s="118" t="s">
        <v>1023</v>
      </c>
      <c r="N202" s="117">
        <v>1</v>
      </c>
      <c r="O202" s="118" t="s">
        <v>1023</v>
      </c>
      <c r="P202" s="118" t="s">
        <v>1024</v>
      </c>
      <c r="Q202" s="121">
        <v>1</v>
      </c>
      <c r="R202" s="119">
        <v>46022</v>
      </c>
      <c r="S202" s="119">
        <v>46241</v>
      </c>
      <c r="T202" s="120" t="s">
        <v>946</v>
      </c>
      <c r="U202" s="117"/>
      <c r="V202" s="117"/>
      <c r="W202" s="117"/>
      <c r="X202" s="117"/>
      <c r="Y202" s="109" t="s">
        <v>53</v>
      </c>
      <c r="Z202" s="75" t="s">
        <v>53</v>
      </c>
      <c r="AA202" s="72" t="s">
        <v>54</v>
      </c>
      <c r="AB202" s="72" t="s">
        <v>54</v>
      </c>
      <c r="AC202" s="76" t="s">
        <v>53</v>
      </c>
      <c r="AD202" s="75" t="s">
        <v>53</v>
      </c>
      <c r="AE202" s="109" t="s">
        <v>53</v>
      </c>
      <c r="AF202" s="75" t="s">
        <v>53</v>
      </c>
      <c r="AG202" s="76" t="s">
        <v>53</v>
      </c>
      <c r="AH202" s="76" t="s">
        <v>53</v>
      </c>
      <c r="AI202" s="77" t="s">
        <v>53</v>
      </c>
      <c r="AJ202" s="78" t="str">
        <f t="shared" si="3"/>
        <v>H15A2.1</v>
      </c>
      <c r="AK202" s="82" t="s">
        <v>395</v>
      </c>
      <c r="AL202" s="82" t="s">
        <v>81</v>
      </c>
      <c r="AM202" s="92"/>
      <c r="AN202" s="93"/>
      <c r="AP202" s="42"/>
      <c r="AQ202" s="135"/>
      <c r="AR202" s="42"/>
      <c r="AS202" s="136"/>
      <c r="AT202" s="42" t="s">
        <v>1025</v>
      </c>
      <c r="AU202" s="43" t="s">
        <v>395</v>
      </c>
      <c r="AV202" s="41"/>
      <c r="AW202" s="41"/>
      <c r="AX202" s="41"/>
      <c r="AZ202" s="41"/>
      <c r="BA202" s="41"/>
      <c r="BB202" s="41"/>
      <c r="BC202" s="41"/>
      <c r="BD202" s="41"/>
      <c r="BE202" s="41"/>
      <c r="BF202" s="41"/>
      <c r="BG202" s="41"/>
      <c r="BH202" s="41"/>
      <c r="BJ202" s="41"/>
      <c r="BK202" s="41"/>
      <c r="BL202" s="41"/>
      <c r="BM202" s="41"/>
      <c r="BN202" s="41"/>
      <c r="BO202" s="41"/>
      <c r="BP202" s="41"/>
      <c r="BQ202" s="41"/>
      <c r="BR202" s="41"/>
    </row>
    <row r="203" spans="1:70" ht="265.39999999999998" customHeight="1" x14ac:dyDescent="0.35">
      <c r="A203" s="115">
        <v>14</v>
      </c>
      <c r="B203" s="72" t="s">
        <v>940</v>
      </c>
      <c r="C203" s="125">
        <v>2025</v>
      </c>
      <c r="D203" s="121" t="s">
        <v>535</v>
      </c>
      <c r="E203" s="118" t="s">
        <v>1026</v>
      </c>
      <c r="F203" s="117" t="s">
        <v>8</v>
      </c>
      <c r="G203" s="117" t="s">
        <v>45</v>
      </c>
      <c r="H203" s="117" t="s">
        <v>45</v>
      </c>
      <c r="I203" s="117" t="s">
        <v>45</v>
      </c>
      <c r="J203" s="118" t="s">
        <v>1027</v>
      </c>
      <c r="K203" s="73" t="s">
        <v>47</v>
      </c>
      <c r="L203" s="73" t="s">
        <v>48</v>
      </c>
      <c r="M203" s="118" t="s">
        <v>1028</v>
      </c>
      <c r="N203" s="117">
        <v>1</v>
      </c>
      <c r="O203" s="118" t="s">
        <v>1029</v>
      </c>
      <c r="P203" s="118" t="s">
        <v>1030</v>
      </c>
      <c r="Q203" s="121">
        <v>1</v>
      </c>
      <c r="R203" s="119">
        <v>46022</v>
      </c>
      <c r="S203" s="119">
        <v>46386</v>
      </c>
      <c r="T203" s="120" t="s">
        <v>946</v>
      </c>
      <c r="U203" s="117"/>
      <c r="V203" s="117"/>
      <c r="W203" s="117"/>
      <c r="X203" s="117"/>
      <c r="Y203" s="109" t="s">
        <v>53</v>
      </c>
      <c r="Z203" s="75" t="s">
        <v>53</v>
      </c>
      <c r="AA203" s="72" t="s">
        <v>54</v>
      </c>
      <c r="AB203" s="72" t="s">
        <v>54</v>
      </c>
      <c r="AC203" s="76" t="s">
        <v>53</v>
      </c>
      <c r="AD203" s="75" t="s">
        <v>53</v>
      </c>
      <c r="AE203" s="109" t="s">
        <v>53</v>
      </c>
      <c r="AF203" s="75" t="s">
        <v>53</v>
      </c>
      <c r="AG203" s="76" t="s">
        <v>53</v>
      </c>
      <c r="AH203" s="76" t="s">
        <v>53</v>
      </c>
      <c r="AI203" s="77" t="s">
        <v>53</v>
      </c>
      <c r="AJ203" s="78" t="str">
        <f t="shared" si="3"/>
        <v>H16A1.1</v>
      </c>
      <c r="AK203" s="82" t="s">
        <v>395</v>
      </c>
      <c r="AL203" s="82" t="s">
        <v>81</v>
      </c>
      <c r="AM203" s="92"/>
      <c r="AN203" s="93"/>
      <c r="AP203" s="42"/>
      <c r="AQ203" s="135"/>
      <c r="AR203" s="42"/>
      <c r="AS203" s="136"/>
      <c r="AT203" s="42" t="s">
        <v>542</v>
      </c>
      <c r="AU203" s="43" t="s">
        <v>395</v>
      </c>
      <c r="AV203" s="41"/>
      <c r="AW203" s="41"/>
      <c r="AX203" s="41"/>
      <c r="AZ203" s="41"/>
      <c r="BA203" s="41"/>
      <c r="BB203" s="41"/>
      <c r="BC203" s="41"/>
      <c r="BD203" s="41"/>
      <c r="BE203" s="41"/>
      <c r="BF203" s="41"/>
      <c r="BG203" s="41"/>
      <c r="BH203" s="41"/>
      <c r="BJ203" s="41"/>
      <c r="BK203" s="41"/>
      <c r="BL203" s="41"/>
      <c r="BM203" s="41"/>
      <c r="BN203" s="41"/>
      <c r="BO203" s="41"/>
      <c r="BP203" s="41"/>
      <c r="BQ203" s="41"/>
      <c r="BR203" s="41"/>
    </row>
    <row r="204" spans="1:70" ht="265.39999999999998" customHeight="1" x14ac:dyDescent="0.35">
      <c r="A204" s="115">
        <v>14</v>
      </c>
      <c r="B204" s="72" t="s">
        <v>940</v>
      </c>
      <c r="C204" s="125">
        <v>2025</v>
      </c>
      <c r="D204" s="121" t="s">
        <v>535</v>
      </c>
      <c r="E204" s="118" t="s">
        <v>1026</v>
      </c>
      <c r="F204" s="117" t="s">
        <v>8</v>
      </c>
      <c r="G204" s="117" t="s">
        <v>45</v>
      </c>
      <c r="H204" s="117" t="s">
        <v>45</v>
      </c>
      <c r="I204" s="117" t="s">
        <v>45</v>
      </c>
      <c r="J204" s="118" t="s">
        <v>1027</v>
      </c>
      <c r="K204" s="73" t="s">
        <v>47</v>
      </c>
      <c r="L204" s="73" t="s">
        <v>114</v>
      </c>
      <c r="M204" s="118" t="s">
        <v>1031</v>
      </c>
      <c r="N204" s="117">
        <v>1</v>
      </c>
      <c r="O204" s="118" t="s">
        <v>1032</v>
      </c>
      <c r="P204" s="118" t="s">
        <v>1033</v>
      </c>
      <c r="Q204" s="121">
        <v>1</v>
      </c>
      <c r="R204" s="119">
        <v>46023</v>
      </c>
      <c r="S204" s="119">
        <v>46418</v>
      </c>
      <c r="T204" s="120" t="s">
        <v>946</v>
      </c>
      <c r="U204" s="117"/>
      <c r="V204" s="117"/>
      <c r="W204" s="117"/>
      <c r="X204" s="117"/>
      <c r="Y204" s="109" t="s">
        <v>53</v>
      </c>
      <c r="Z204" s="75" t="s">
        <v>53</v>
      </c>
      <c r="AA204" s="72" t="s">
        <v>54</v>
      </c>
      <c r="AB204" s="72" t="s">
        <v>54</v>
      </c>
      <c r="AC204" s="76" t="s">
        <v>53</v>
      </c>
      <c r="AD204" s="75" t="s">
        <v>53</v>
      </c>
      <c r="AE204" s="109" t="s">
        <v>53</v>
      </c>
      <c r="AF204" s="75" t="s">
        <v>53</v>
      </c>
      <c r="AG204" s="76" t="s">
        <v>53</v>
      </c>
      <c r="AH204" s="76" t="s">
        <v>53</v>
      </c>
      <c r="AI204" s="77" t="s">
        <v>53</v>
      </c>
      <c r="AJ204" s="78" t="str">
        <f t="shared" si="3"/>
        <v>H16A2.1</v>
      </c>
      <c r="AK204" s="82" t="s">
        <v>395</v>
      </c>
      <c r="AL204" s="82" t="s">
        <v>81</v>
      </c>
      <c r="AM204" s="92"/>
      <c r="AN204" s="93"/>
      <c r="AP204" s="42"/>
      <c r="AQ204" s="135"/>
      <c r="AR204" s="42"/>
      <c r="AS204" s="136"/>
      <c r="AT204" s="42" t="s">
        <v>547</v>
      </c>
      <c r="AU204" s="43" t="s">
        <v>395</v>
      </c>
      <c r="AV204" s="41"/>
      <c r="AW204" s="41"/>
      <c r="AX204" s="41"/>
      <c r="AZ204" s="41"/>
      <c r="BA204" s="41"/>
      <c r="BB204" s="41"/>
      <c r="BC204" s="41"/>
      <c r="BD204" s="41"/>
      <c r="BE204" s="41"/>
      <c r="BF204" s="41"/>
      <c r="BG204" s="41"/>
      <c r="BH204" s="41"/>
      <c r="BJ204" s="41"/>
      <c r="BK204" s="41"/>
      <c r="BL204" s="41"/>
      <c r="BM204" s="41"/>
      <c r="BN204" s="41"/>
      <c r="BO204" s="41"/>
      <c r="BP204" s="41"/>
      <c r="BQ204" s="41"/>
      <c r="BR204" s="41"/>
    </row>
    <row r="205" spans="1:70" ht="265.39999999999998" customHeight="1" x14ac:dyDescent="0.35">
      <c r="A205" s="115">
        <v>14</v>
      </c>
      <c r="B205" s="72" t="s">
        <v>940</v>
      </c>
      <c r="C205" s="125">
        <v>2025</v>
      </c>
      <c r="D205" s="121" t="s">
        <v>548</v>
      </c>
      <c r="E205" s="118" t="s">
        <v>1034</v>
      </c>
      <c r="F205" s="117" t="s">
        <v>8</v>
      </c>
      <c r="G205" s="117" t="s">
        <v>45</v>
      </c>
      <c r="H205" s="117" t="s">
        <v>45</v>
      </c>
      <c r="I205" s="117" t="s">
        <v>45</v>
      </c>
      <c r="J205" s="118" t="s">
        <v>1035</v>
      </c>
      <c r="K205" s="73" t="s">
        <v>47</v>
      </c>
      <c r="L205" s="73" t="s">
        <v>48</v>
      </c>
      <c r="M205" s="118" t="s">
        <v>1036</v>
      </c>
      <c r="N205" s="117">
        <v>1</v>
      </c>
      <c r="O205" s="118" t="s">
        <v>1037</v>
      </c>
      <c r="P205" s="118" t="s">
        <v>1038</v>
      </c>
      <c r="Q205" s="121">
        <v>1</v>
      </c>
      <c r="R205" s="119">
        <v>46022</v>
      </c>
      <c r="S205" s="119">
        <v>46386</v>
      </c>
      <c r="T205" s="120" t="s">
        <v>946</v>
      </c>
      <c r="U205" s="117"/>
      <c r="V205" s="117"/>
      <c r="W205" s="117"/>
      <c r="X205" s="117"/>
      <c r="Y205" s="109" t="s">
        <v>53</v>
      </c>
      <c r="Z205" s="75" t="s">
        <v>53</v>
      </c>
      <c r="AA205" s="72" t="s">
        <v>54</v>
      </c>
      <c r="AB205" s="72" t="s">
        <v>54</v>
      </c>
      <c r="AC205" s="76" t="s">
        <v>53</v>
      </c>
      <c r="AD205" s="75" t="s">
        <v>53</v>
      </c>
      <c r="AE205" s="109" t="s">
        <v>53</v>
      </c>
      <c r="AF205" s="75" t="s">
        <v>53</v>
      </c>
      <c r="AG205" s="76" t="s">
        <v>53</v>
      </c>
      <c r="AH205" s="76" t="s">
        <v>53</v>
      </c>
      <c r="AI205" s="77" t="s">
        <v>53</v>
      </c>
      <c r="AJ205" s="78" t="str">
        <f t="shared" si="3"/>
        <v>H17A1.1</v>
      </c>
      <c r="AK205" s="82" t="s">
        <v>395</v>
      </c>
      <c r="AL205" s="82" t="s">
        <v>81</v>
      </c>
      <c r="AM205" s="92"/>
      <c r="AN205" s="93"/>
      <c r="AP205" s="42"/>
      <c r="AQ205" s="135"/>
      <c r="AR205" s="42"/>
      <c r="AS205" s="136"/>
      <c r="AT205" s="42" t="s">
        <v>556</v>
      </c>
      <c r="AU205" s="43" t="s">
        <v>395</v>
      </c>
      <c r="AV205" s="41"/>
      <c r="AW205" s="41"/>
      <c r="AX205" s="41"/>
      <c r="AZ205" s="41"/>
      <c r="BA205" s="41"/>
      <c r="BB205" s="41"/>
      <c r="BC205" s="41"/>
      <c r="BD205" s="41"/>
      <c r="BE205" s="41"/>
      <c r="BF205" s="41"/>
      <c r="BG205" s="41"/>
      <c r="BH205" s="41"/>
      <c r="BJ205" s="41"/>
      <c r="BK205" s="41"/>
      <c r="BL205" s="41"/>
      <c r="BM205" s="41"/>
      <c r="BN205" s="41"/>
      <c r="BO205" s="41"/>
      <c r="BP205" s="41"/>
      <c r="BQ205" s="41"/>
      <c r="BR205" s="41"/>
    </row>
    <row r="206" spans="1:70" ht="265.39999999999998" customHeight="1" x14ac:dyDescent="0.35">
      <c r="A206" s="115">
        <v>14</v>
      </c>
      <c r="B206" s="72" t="s">
        <v>940</v>
      </c>
      <c r="C206" s="125">
        <v>2025</v>
      </c>
      <c r="D206" s="121" t="s">
        <v>548</v>
      </c>
      <c r="E206" s="118" t="s">
        <v>1034</v>
      </c>
      <c r="F206" s="117" t="s">
        <v>8</v>
      </c>
      <c r="G206" s="117" t="s">
        <v>45</v>
      </c>
      <c r="H206" s="117" t="s">
        <v>45</v>
      </c>
      <c r="I206" s="117" t="s">
        <v>45</v>
      </c>
      <c r="J206" s="118" t="s">
        <v>1035</v>
      </c>
      <c r="K206" s="73" t="s">
        <v>47</v>
      </c>
      <c r="L206" s="73" t="s">
        <v>114</v>
      </c>
      <c r="M206" s="118" t="s">
        <v>1039</v>
      </c>
      <c r="N206" s="117">
        <v>1</v>
      </c>
      <c r="O206" s="118" t="s">
        <v>1040</v>
      </c>
      <c r="P206" s="118" t="s">
        <v>1041</v>
      </c>
      <c r="Q206" s="121">
        <v>1</v>
      </c>
      <c r="R206" s="119">
        <v>46022</v>
      </c>
      <c r="S206" s="119">
        <v>46386</v>
      </c>
      <c r="T206" s="120" t="s">
        <v>946</v>
      </c>
      <c r="U206" s="117"/>
      <c r="V206" s="117"/>
      <c r="W206" s="117"/>
      <c r="X206" s="117"/>
      <c r="Y206" s="74"/>
      <c r="Z206" s="75" t="s">
        <v>53</v>
      </c>
      <c r="AA206" s="72" t="s">
        <v>54</v>
      </c>
      <c r="AB206" s="72" t="s">
        <v>54</v>
      </c>
      <c r="AC206" s="76" t="s">
        <v>53</v>
      </c>
      <c r="AD206" s="75" t="s">
        <v>53</v>
      </c>
      <c r="AE206" s="74"/>
      <c r="AF206" s="75" t="s">
        <v>53</v>
      </c>
      <c r="AG206" s="76" t="s">
        <v>53</v>
      </c>
      <c r="AH206" s="76" t="s">
        <v>53</v>
      </c>
      <c r="AI206" s="77" t="s">
        <v>53</v>
      </c>
      <c r="AJ206" s="78" t="str">
        <f t="shared" si="3"/>
        <v>H17A2.1</v>
      </c>
      <c r="AK206" s="82" t="s">
        <v>395</v>
      </c>
      <c r="AL206" s="82" t="s">
        <v>81</v>
      </c>
      <c r="AM206" s="92"/>
      <c r="AN206" s="93"/>
      <c r="AP206" s="42"/>
      <c r="AQ206" s="135"/>
      <c r="AR206" s="42"/>
      <c r="AS206" s="136"/>
      <c r="AT206" s="42" t="s">
        <v>1042</v>
      </c>
      <c r="AU206" s="43" t="s">
        <v>395</v>
      </c>
      <c r="AV206" s="41"/>
      <c r="AW206" s="41"/>
      <c r="AX206" s="41"/>
      <c r="AZ206" s="41"/>
      <c r="BA206" s="41"/>
      <c r="BB206" s="41"/>
      <c r="BC206" s="41"/>
      <c r="BD206" s="41"/>
      <c r="BE206" s="41"/>
      <c r="BF206" s="41"/>
      <c r="BG206" s="41"/>
      <c r="BH206" s="41"/>
      <c r="BJ206" s="41"/>
      <c r="BK206" s="41"/>
      <c r="BL206" s="41"/>
      <c r="BM206" s="41"/>
      <c r="BN206" s="41"/>
      <c r="BO206" s="41"/>
      <c r="BP206" s="41"/>
      <c r="BQ206" s="41"/>
      <c r="BR206" s="41"/>
    </row>
    <row r="207" spans="1:70" ht="265.39999999999998" customHeight="1" x14ac:dyDescent="0.35">
      <c r="A207" s="115">
        <v>14</v>
      </c>
      <c r="B207" s="72" t="s">
        <v>940</v>
      </c>
      <c r="C207" s="125">
        <v>2025</v>
      </c>
      <c r="D207" s="121" t="s">
        <v>557</v>
      </c>
      <c r="E207" s="118" t="s">
        <v>1043</v>
      </c>
      <c r="F207" s="117" t="s">
        <v>8</v>
      </c>
      <c r="G207" s="117" t="s">
        <v>45</v>
      </c>
      <c r="H207" s="117" t="s">
        <v>45</v>
      </c>
      <c r="I207" s="117" t="s">
        <v>45</v>
      </c>
      <c r="J207" s="118" t="s">
        <v>1044</v>
      </c>
      <c r="K207" s="73" t="s">
        <v>47</v>
      </c>
      <c r="L207" s="73" t="s">
        <v>48</v>
      </c>
      <c r="M207" s="118" t="s">
        <v>1045</v>
      </c>
      <c r="N207" s="117">
        <v>1</v>
      </c>
      <c r="O207" s="118" t="s">
        <v>1046</v>
      </c>
      <c r="P207" s="118" t="s">
        <v>1047</v>
      </c>
      <c r="Q207" s="121">
        <v>25</v>
      </c>
      <c r="R207" s="119">
        <v>46022</v>
      </c>
      <c r="S207" s="119">
        <v>46386</v>
      </c>
      <c r="T207" s="120" t="s">
        <v>946</v>
      </c>
      <c r="U207" s="117"/>
      <c r="V207" s="117"/>
      <c r="W207" s="117"/>
      <c r="X207" s="117"/>
      <c r="Y207" s="74"/>
      <c r="Z207" s="75" t="s">
        <v>53</v>
      </c>
      <c r="AA207" s="72" t="s">
        <v>54</v>
      </c>
      <c r="AB207" s="72" t="s">
        <v>54</v>
      </c>
      <c r="AC207" s="76" t="s">
        <v>53</v>
      </c>
      <c r="AD207" s="75" t="s">
        <v>53</v>
      </c>
      <c r="AE207" s="74"/>
      <c r="AF207" s="75" t="s">
        <v>53</v>
      </c>
      <c r="AG207" s="76" t="s">
        <v>53</v>
      </c>
      <c r="AH207" s="76" t="s">
        <v>53</v>
      </c>
      <c r="AI207" s="77" t="s">
        <v>53</v>
      </c>
      <c r="AJ207" s="78" t="str">
        <f t="shared" si="3"/>
        <v>H18A1.1</v>
      </c>
      <c r="AK207" s="82" t="s">
        <v>395</v>
      </c>
      <c r="AL207" s="82" t="s">
        <v>81</v>
      </c>
      <c r="AM207" s="92"/>
      <c r="AN207" s="93"/>
      <c r="AP207" s="42"/>
      <c r="AQ207" s="135"/>
      <c r="AR207" s="42"/>
      <c r="AS207" s="136"/>
      <c r="AT207" s="42" t="s">
        <v>565</v>
      </c>
      <c r="AU207" s="43" t="s">
        <v>395</v>
      </c>
      <c r="AV207" s="41"/>
      <c r="AW207" s="41"/>
      <c r="AX207" s="41"/>
      <c r="AZ207" s="41"/>
      <c r="BA207" s="41"/>
      <c r="BB207" s="41"/>
      <c r="BC207" s="41"/>
      <c r="BD207" s="41"/>
      <c r="BE207" s="41"/>
      <c r="BF207" s="41"/>
      <c r="BG207" s="41"/>
      <c r="BH207" s="41"/>
      <c r="BJ207" s="41"/>
      <c r="BK207" s="41"/>
      <c r="BL207" s="41"/>
      <c r="BM207" s="41"/>
      <c r="BN207" s="41"/>
      <c r="BO207" s="41"/>
      <c r="BP207" s="41"/>
      <c r="BQ207" s="41"/>
      <c r="BR207" s="41"/>
    </row>
    <row r="208" spans="1:70" ht="265.39999999999998" customHeight="1" x14ac:dyDescent="0.35">
      <c r="A208" s="115">
        <v>14</v>
      </c>
      <c r="B208" s="72" t="s">
        <v>940</v>
      </c>
      <c r="C208" s="125">
        <v>2025</v>
      </c>
      <c r="D208" s="121" t="s">
        <v>566</v>
      </c>
      <c r="E208" s="118" t="s">
        <v>1048</v>
      </c>
      <c r="F208" s="117" t="s">
        <v>8</v>
      </c>
      <c r="G208" s="117" t="s">
        <v>45</v>
      </c>
      <c r="H208" s="117" t="s">
        <v>45</v>
      </c>
      <c r="I208" s="117" t="s">
        <v>45</v>
      </c>
      <c r="J208" s="118" t="s">
        <v>1049</v>
      </c>
      <c r="K208" s="73" t="s">
        <v>47</v>
      </c>
      <c r="L208" s="73" t="s">
        <v>48</v>
      </c>
      <c r="M208" s="118" t="s">
        <v>1050</v>
      </c>
      <c r="N208" s="117">
        <v>1</v>
      </c>
      <c r="O208" s="118" t="s">
        <v>1051</v>
      </c>
      <c r="P208" s="118" t="s">
        <v>1052</v>
      </c>
      <c r="Q208" s="121">
        <v>12</v>
      </c>
      <c r="R208" s="119">
        <v>46022</v>
      </c>
      <c r="S208" s="119">
        <v>46386</v>
      </c>
      <c r="T208" s="120" t="s">
        <v>946</v>
      </c>
      <c r="U208" s="117"/>
      <c r="V208" s="117"/>
      <c r="W208" s="117"/>
      <c r="X208" s="117"/>
      <c r="Y208" s="74"/>
      <c r="Z208" s="75" t="s">
        <v>53</v>
      </c>
      <c r="AA208" s="72" t="s">
        <v>54</v>
      </c>
      <c r="AB208" s="72" t="s">
        <v>54</v>
      </c>
      <c r="AC208" s="76" t="s">
        <v>53</v>
      </c>
      <c r="AD208" s="75" t="s">
        <v>53</v>
      </c>
      <c r="AE208" s="74"/>
      <c r="AF208" s="75" t="s">
        <v>53</v>
      </c>
      <c r="AG208" s="76" t="s">
        <v>53</v>
      </c>
      <c r="AH208" s="76" t="s">
        <v>53</v>
      </c>
      <c r="AI208" s="77" t="s">
        <v>53</v>
      </c>
      <c r="AJ208" s="78" t="str">
        <f t="shared" si="3"/>
        <v>H19A1.1</v>
      </c>
      <c r="AK208" s="82" t="s">
        <v>395</v>
      </c>
      <c r="AL208" s="82" t="s">
        <v>81</v>
      </c>
      <c r="AM208" s="92"/>
      <c r="AN208" s="93"/>
      <c r="AP208" s="42"/>
      <c r="AQ208" s="135"/>
      <c r="AR208" s="42"/>
      <c r="AS208" s="136"/>
      <c r="AT208" s="42" t="s">
        <v>571</v>
      </c>
      <c r="AU208" s="43" t="s">
        <v>395</v>
      </c>
      <c r="AV208" s="41"/>
      <c r="AW208" s="41"/>
      <c r="AX208" s="41"/>
      <c r="AZ208" s="41"/>
      <c r="BA208" s="41"/>
      <c r="BB208" s="41"/>
      <c r="BC208" s="41"/>
      <c r="BD208" s="41"/>
      <c r="BE208" s="41"/>
      <c r="BF208" s="41"/>
      <c r="BG208" s="41"/>
      <c r="BH208" s="41"/>
      <c r="BJ208" s="41"/>
      <c r="BK208" s="41"/>
      <c r="BL208" s="41"/>
      <c r="BM208" s="41"/>
      <c r="BN208" s="41"/>
      <c r="BO208" s="41"/>
      <c r="BP208" s="41"/>
      <c r="BQ208" s="41"/>
      <c r="BR208" s="41"/>
    </row>
    <row r="209" spans="1:70" ht="265.39999999999998" customHeight="1" x14ac:dyDescent="0.35">
      <c r="A209" s="115">
        <v>15</v>
      </c>
      <c r="B209" s="72" t="s">
        <v>1053</v>
      </c>
      <c r="C209" s="125">
        <v>2025</v>
      </c>
      <c r="D209" s="73" t="s">
        <v>43</v>
      </c>
      <c r="E209" s="118" t="s">
        <v>1054</v>
      </c>
      <c r="F209" s="117" t="s">
        <v>8</v>
      </c>
      <c r="G209" s="117" t="s">
        <v>45</v>
      </c>
      <c r="H209" s="117" t="s">
        <v>45</v>
      </c>
      <c r="I209" s="117" t="s">
        <v>45</v>
      </c>
      <c r="J209" s="118" t="s">
        <v>1055</v>
      </c>
      <c r="K209" s="73" t="s">
        <v>47</v>
      </c>
      <c r="L209" s="73" t="s">
        <v>48</v>
      </c>
      <c r="M209" s="118" t="s">
        <v>1056</v>
      </c>
      <c r="N209" s="117">
        <v>1</v>
      </c>
      <c r="O209" s="118" t="s">
        <v>1056</v>
      </c>
      <c r="P209" s="118" t="s">
        <v>1057</v>
      </c>
      <c r="Q209" s="121">
        <v>1</v>
      </c>
      <c r="R209" s="119">
        <v>45128</v>
      </c>
      <c r="S209" s="119">
        <v>46081</v>
      </c>
      <c r="T209" s="120" t="s">
        <v>1058</v>
      </c>
      <c r="U209" s="117"/>
      <c r="V209" s="117"/>
      <c r="W209" s="117"/>
      <c r="X209" s="117"/>
      <c r="Y209" s="108" t="s">
        <v>53</v>
      </c>
      <c r="Z209" s="75" t="s">
        <v>53</v>
      </c>
      <c r="AA209" s="72" t="s">
        <v>54</v>
      </c>
      <c r="AB209" s="72" t="s">
        <v>54</v>
      </c>
      <c r="AC209" s="76" t="s">
        <v>53</v>
      </c>
      <c r="AD209" s="75" t="s">
        <v>53</v>
      </c>
      <c r="AE209" s="108" t="s">
        <v>53</v>
      </c>
      <c r="AF209" s="75" t="s">
        <v>53</v>
      </c>
      <c r="AG209" s="76" t="s">
        <v>53</v>
      </c>
      <c r="AH209" s="76" t="s">
        <v>53</v>
      </c>
      <c r="AI209" s="77" t="s">
        <v>53</v>
      </c>
      <c r="AJ209" s="78" t="str">
        <f t="shared" si="3"/>
        <v>H1A1.1</v>
      </c>
      <c r="AK209" s="82" t="s">
        <v>646</v>
      </c>
      <c r="AL209" s="82" t="s">
        <v>81</v>
      </c>
      <c r="AM209" s="92"/>
      <c r="AN209" s="93"/>
      <c r="AP209" s="42"/>
      <c r="AQ209" s="135"/>
      <c r="AR209" s="42"/>
      <c r="AS209" s="136"/>
      <c r="AT209" s="42" t="s">
        <v>58</v>
      </c>
      <c r="AU209" s="43" t="s">
        <v>646</v>
      </c>
      <c r="AV209" s="41"/>
      <c r="AW209" s="41"/>
      <c r="AX209" s="41"/>
      <c r="AZ209" s="41"/>
      <c r="BA209" s="41"/>
      <c r="BB209" s="41"/>
      <c r="BC209" s="41"/>
      <c r="BD209" s="41"/>
      <c r="BE209" s="41"/>
      <c r="BF209" s="41"/>
      <c r="BG209" s="41"/>
      <c r="BH209" s="41"/>
      <c r="BJ209" s="41"/>
      <c r="BK209" s="41"/>
      <c r="BL209" s="41"/>
      <c r="BM209" s="41"/>
      <c r="BN209" s="41"/>
      <c r="BO209" s="41"/>
      <c r="BP209" s="41"/>
      <c r="BQ209" s="41"/>
      <c r="BR209" s="41"/>
    </row>
    <row r="210" spans="1:70" ht="265.39999999999998" customHeight="1" x14ac:dyDescent="0.35">
      <c r="A210" s="115">
        <v>15</v>
      </c>
      <c r="B210" s="72" t="s">
        <v>1053</v>
      </c>
      <c r="C210" s="125">
        <v>2025</v>
      </c>
      <c r="D210" s="73" t="s">
        <v>43</v>
      </c>
      <c r="E210" s="118" t="s">
        <v>1054</v>
      </c>
      <c r="F210" s="117" t="s">
        <v>8</v>
      </c>
      <c r="G210" s="117" t="s">
        <v>45</v>
      </c>
      <c r="H210" s="117" t="s">
        <v>45</v>
      </c>
      <c r="I210" s="117" t="s">
        <v>45</v>
      </c>
      <c r="J210" s="118" t="s">
        <v>1055</v>
      </c>
      <c r="K210" s="73" t="s">
        <v>47</v>
      </c>
      <c r="L210" s="73" t="s">
        <v>114</v>
      </c>
      <c r="M210" s="118" t="s">
        <v>1059</v>
      </c>
      <c r="N210" s="117">
        <v>1</v>
      </c>
      <c r="O210" s="118" t="s">
        <v>1059</v>
      </c>
      <c r="P210" s="118" t="s">
        <v>1060</v>
      </c>
      <c r="Q210" s="121">
        <v>1</v>
      </c>
      <c r="R210" s="119">
        <v>45128</v>
      </c>
      <c r="S210" s="119">
        <v>46081</v>
      </c>
      <c r="T210" s="120" t="s">
        <v>1061</v>
      </c>
      <c r="U210" s="117"/>
      <c r="V210" s="117"/>
      <c r="W210" s="117"/>
      <c r="X210" s="117"/>
      <c r="Y210" s="109" t="s">
        <v>53</v>
      </c>
      <c r="Z210" s="75" t="s">
        <v>53</v>
      </c>
      <c r="AA210" s="72" t="s">
        <v>54</v>
      </c>
      <c r="AB210" s="72" t="s">
        <v>54</v>
      </c>
      <c r="AC210" s="76" t="s">
        <v>53</v>
      </c>
      <c r="AD210" s="75" t="s">
        <v>53</v>
      </c>
      <c r="AE210" s="109" t="s">
        <v>53</v>
      </c>
      <c r="AF210" s="75" t="s">
        <v>53</v>
      </c>
      <c r="AG210" s="76" t="s">
        <v>53</v>
      </c>
      <c r="AH210" s="76" t="s">
        <v>53</v>
      </c>
      <c r="AI210" s="77" t="s">
        <v>53</v>
      </c>
      <c r="AJ210" s="78" t="str">
        <f t="shared" si="3"/>
        <v>H1A2.1</v>
      </c>
      <c r="AK210" s="82" t="s">
        <v>646</v>
      </c>
      <c r="AL210" s="82" t="s">
        <v>81</v>
      </c>
      <c r="AM210" s="92"/>
      <c r="AN210" s="93"/>
      <c r="AP210" s="42"/>
      <c r="AQ210" s="135"/>
      <c r="AR210" s="42"/>
      <c r="AS210" s="136"/>
      <c r="AT210" s="42" t="s">
        <v>118</v>
      </c>
      <c r="AU210" s="43" t="s">
        <v>646</v>
      </c>
      <c r="AV210" s="41"/>
      <c r="AW210" s="41"/>
      <c r="AX210" s="41"/>
      <c r="AZ210" s="41"/>
      <c r="BA210" s="41"/>
      <c r="BB210" s="41"/>
      <c r="BC210" s="41"/>
      <c r="BD210" s="41"/>
      <c r="BE210" s="41"/>
      <c r="BF210" s="41"/>
      <c r="BG210" s="41"/>
      <c r="BH210" s="41"/>
      <c r="BJ210" s="41"/>
      <c r="BK210" s="41"/>
      <c r="BL210" s="41"/>
      <c r="BM210" s="41"/>
      <c r="BN210" s="41"/>
      <c r="BO210" s="41"/>
      <c r="BP210" s="41"/>
      <c r="BQ210" s="41"/>
      <c r="BR210" s="41"/>
    </row>
    <row r="211" spans="1:70" ht="265.39999999999998" customHeight="1" x14ac:dyDescent="0.35">
      <c r="A211" s="115">
        <v>15</v>
      </c>
      <c r="B211" s="72" t="s">
        <v>1053</v>
      </c>
      <c r="C211" s="125">
        <v>2025</v>
      </c>
      <c r="D211" s="73" t="s">
        <v>43</v>
      </c>
      <c r="E211" s="118" t="s">
        <v>1054</v>
      </c>
      <c r="F211" s="117" t="s">
        <v>8</v>
      </c>
      <c r="G211" s="117" t="s">
        <v>45</v>
      </c>
      <c r="H211" s="117" t="s">
        <v>45</v>
      </c>
      <c r="I211" s="117" t="s">
        <v>45</v>
      </c>
      <c r="J211" s="118" t="s">
        <v>1055</v>
      </c>
      <c r="K211" s="73" t="s">
        <v>47</v>
      </c>
      <c r="L211" s="73" t="s">
        <v>119</v>
      </c>
      <c r="M211" s="118" t="s">
        <v>1062</v>
      </c>
      <c r="N211" s="117">
        <v>1</v>
      </c>
      <c r="O211" s="118" t="s">
        <v>1062</v>
      </c>
      <c r="P211" s="118" t="s">
        <v>1063</v>
      </c>
      <c r="Q211" s="121">
        <v>1</v>
      </c>
      <c r="R211" s="119">
        <v>45128</v>
      </c>
      <c r="S211" s="119">
        <v>46081</v>
      </c>
      <c r="T211" s="120" t="s">
        <v>1061</v>
      </c>
      <c r="U211" s="117"/>
      <c r="V211" s="117"/>
      <c r="W211" s="117"/>
      <c r="X211" s="117"/>
      <c r="Y211" s="109" t="s">
        <v>53</v>
      </c>
      <c r="Z211" s="75" t="s">
        <v>53</v>
      </c>
      <c r="AA211" s="72" t="s">
        <v>54</v>
      </c>
      <c r="AB211" s="72" t="s">
        <v>54</v>
      </c>
      <c r="AC211" s="76" t="s">
        <v>53</v>
      </c>
      <c r="AD211" s="75" t="s">
        <v>53</v>
      </c>
      <c r="AE211" s="109" t="s">
        <v>53</v>
      </c>
      <c r="AF211" s="75" t="s">
        <v>53</v>
      </c>
      <c r="AG211" s="76" t="s">
        <v>53</v>
      </c>
      <c r="AH211" s="76" t="s">
        <v>53</v>
      </c>
      <c r="AI211" s="77" t="s">
        <v>53</v>
      </c>
      <c r="AJ211" s="78" t="str">
        <f t="shared" si="3"/>
        <v>H1A3.1</v>
      </c>
      <c r="AK211" s="82" t="s">
        <v>646</v>
      </c>
      <c r="AL211" s="82" t="s">
        <v>81</v>
      </c>
      <c r="AM211" s="92"/>
      <c r="AN211" s="93"/>
      <c r="AP211" s="42"/>
      <c r="AQ211" s="135"/>
      <c r="AR211" s="42"/>
      <c r="AS211" s="136"/>
      <c r="AT211" s="42" t="s">
        <v>123</v>
      </c>
      <c r="AU211" s="43" t="s">
        <v>646</v>
      </c>
      <c r="AV211" s="41"/>
      <c r="AW211" s="41"/>
      <c r="AX211" s="41"/>
      <c r="AZ211" s="41"/>
      <c r="BA211" s="41"/>
      <c r="BB211" s="41"/>
      <c r="BC211" s="41"/>
      <c r="BD211" s="41"/>
      <c r="BE211" s="41"/>
      <c r="BF211" s="41"/>
      <c r="BG211" s="41"/>
      <c r="BH211" s="41"/>
      <c r="BJ211" s="41"/>
      <c r="BK211" s="41"/>
      <c r="BL211" s="41"/>
      <c r="BM211" s="41"/>
      <c r="BN211" s="41"/>
      <c r="BO211" s="41"/>
      <c r="BP211" s="41"/>
      <c r="BQ211" s="41"/>
      <c r="BR211" s="41"/>
    </row>
    <row r="212" spans="1:70" ht="265.39999999999998" customHeight="1" x14ac:dyDescent="0.35">
      <c r="A212" s="115">
        <v>15</v>
      </c>
      <c r="B212" s="72" t="s">
        <v>1053</v>
      </c>
      <c r="C212" s="125">
        <v>2025</v>
      </c>
      <c r="D212" s="73" t="s">
        <v>43</v>
      </c>
      <c r="E212" s="118" t="s">
        <v>1054</v>
      </c>
      <c r="F212" s="117" t="s">
        <v>8</v>
      </c>
      <c r="G212" s="117" t="s">
        <v>45</v>
      </c>
      <c r="H212" s="117" t="s">
        <v>45</v>
      </c>
      <c r="I212" s="117" t="s">
        <v>45</v>
      </c>
      <c r="J212" s="118" t="s">
        <v>1055</v>
      </c>
      <c r="K212" s="73" t="s">
        <v>47</v>
      </c>
      <c r="L212" s="73" t="s">
        <v>312</v>
      </c>
      <c r="M212" s="118" t="s">
        <v>1064</v>
      </c>
      <c r="N212" s="117">
        <v>1</v>
      </c>
      <c r="O212" s="118" t="s">
        <v>1064</v>
      </c>
      <c r="P212" s="118" t="s">
        <v>1064</v>
      </c>
      <c r="Q212" s="121">
        <v>1</v>
      </c>
      <c r="R212" s="119">
        <v>45128</v>
      </c>
      <c r="S212" s="119">
        <v>46081</v>
      </c>
      <c r="T212" s="120" t="s">
        <v>1061</v>
      </c>
      <c r="U212" s="117"/>
      <c r="V212" s="117"/>
      <c r="W212" s="117"/>
      <c r="X212" s="117"/>
      <c r="Y212" s="109" t="s">
        <v>53</v>
      </c>
      <c r="Z212" s="75" t="s">
        <v>53</v>
      </c>
      <c r="AA212" s="72" t="s">
        <v>54</v>
      </c>
      <c r="AB212" s="72" t="s">
        <v>54</v>
      </c>
      <c r="AC212" s="76" t="s">
        <v>53</v>
      </c>
      <c r="AD212" s="75" t="s">
        <v>53</v>
      </c>
      <c r="AE212" s="109" t="s">
        <v>53</v>
      </c>
      <c r="AF212" s="75" t="s">
        <v>53</v>
      </c>
      <c r="AG212" s="76" t="s">
        <v>53</v>
      </c>
      <c r="AH212" s="76" t="s">
        <v>53</v>
      </c>
      <c r="AI212" s="77" t="s">
        <v>53</v>
      </c>
      <c r="AJ212" s="78" t="str">
        <f t="shared" si="3"/>
        <v>H1A4.1</v>
      </c>
      <c r="AK212" s="82" t="s">
        <v>646</v>
      </c>
      <c r="AL212" s="82" t="s">
        <v>81</v>
      </c>
      <c r="AM212" s="92"/>
      <c r="AN212" s="93"/>
      <c r="AP212" s="42"/>
      <c r="AQ212" s="135"/>
      <c r="AR212" s="42"/>
      <c r="AS212" s="136"/>
      <c r="AT212" s="42" t="s">
        <v>1065</v>
      </c>
      <c r="AU212" s="43" t="s">
        <v>646</v>
      </c>
      <c r="AV212" s="41"/>
      <c r="AW212" s="41"/>
      <c r="AX212" s="41"/>
      <c r="AZ212" s="41"/>
      <c r="BA212" s="41"/>
      <c r="BB212" s="41"/>
      <c r="BC212" s="41"/>
      <c r="BD212" s="41"/>
      <c r="BE212" s="41"/>
      <c r="BF212" s="41"/>
      <c r="BG212" s="41"/>
      <c r="BH212" s="41"/>
      <c r="BJ212" s="41"/>
      <c r="BK212" s="41"/>
      <c r="BL212" s="41"/>
      <c r="BM212" s="41"/>
      <c r="BN212" s="41"/>
      <c r="BO212" s="41"/>
      <c r="BP212" s="41"/>
      <c r="BQ212" s="41"/>
      <c r="BR212" s="41"/>
    </row>
    <row r="213" spans="1:70" ht="265.39999999999998" customHeight="1" x14ac:dyDescent="0.35">
      <c r="A213" s="115">
        <v>15</v>
      </c>
      <c r="B213" s="72" t="s">
        <v>1053</v>
      </c>
      <c r="C213" s="125">
        <v>2025</v>
      </c>
      <c r="D213" s="73" t="s">
        <v>43</v>
      </c>
      <c r="E213" s="118" t="s">
        <v>1054</v>
      </c>
      <c r="F213" s="117" t="s">
        <v>8</v>
      </c>
      <c r="G213" s="117" t="s">
        <v>45</v>
      </c>
      <c r="H213" s="117" t="s">
        <v>45</v>
      </c>
      <c r="I213" s="117" t="s">
        <v>45</v>
      </c>
      <c r="J213" s="118" t="s">
        <v>1055</v>
      </c>
      <c r="K213" s="73" t="s">
        <v>47</v>
      </c>
      <c r="L213" s="73" t="s">
        <v>420</v>
      </c>
      <c r="M213" s="118" t="s">
        <v>1066</v>
      </c>
      <c r="N213" s="117">
        <v>1</v>
      </c>
      <c r="O213" s="118" t="s">
        <v>1066</v>
      </c>
      <c r="P213" s="118" t="s">
        <v>1067</v>
      </c>
      <c r="Q213" s="121">
        <v>1</v>
      </c>
      <c r="R213" s="119">
        <v>45128</v>
      </c>
      <c r="S213" s="119">
        <v>46081</v>
      </c>
      <c r="T213" s="120" t="s">
        <v>1061</v>
      </c>
      <c r="U213" s="117"/>
      <c r="V213" s="117"/>
      <c r="W213" s="117"/>
      <c r="X213" s="117"/>
      <c r="Y213" s="109" t="s">
        <v>53</v>
      </c>
      <c r="Z213" s="75" t="s">
        <v>53</v>
      </c>
      <c r="AA213" s="72" t="s">
        <v>54</v>
      </c>
      <c r="AB213" s="72" t="s">
        <v>54</v>
      </c>
      <c r="AC213" s="76" t="s">
        <v>53</v>
      </c>
      <c r="AD213" s="75" t="s">
        <v>53</v>
      </c>
      <c r="AE213" s="109" t="s">
        <v>53</v>
      </c>
      <c r="AF213" s="75" t="s">
        <v>53</v>
      </c>
      <c r="AG213" s="76" t="s">
        <v>53</v>
      </c>
      <c r="AH213" s="76" t="s">
        <v>53</v>
      </c>
      <c r="AI213" s="77" t="s">
        <v>53</v>
      </c>
      <c r="AJ213" s="78" t="str">
        <f t="shared" si="3"/>
        <v>H1A5.1</v>
      </c>
      <c r="AK213" s="82" t="s">
        <v>646</v>
      </c>
      <c r="AL213" s="82" t="s">
        <v>81</v>
      </c>
      <c r="AM213" s="92"/>
      <c r="AN213" s="93"/>
      <c r="AP213" s="42"/>
      <c r="AQ213" s="135"/>
      <c r="AR213" s="42"/>
      <c r="AS213" s="136"/>
      <c r="AT213" s="42" t="s">
        <v>1068</v>
      </c>
      <c r="AU213" s="43" t="s">
        <v>646</v>
      </c>
      <c r="AV213" s="41"/>
      <c r="AW213" s="41"/>
      <c r="AX213" s="41"/>
      <c r="AZ213" s="41"/>
      <c r="BA213" s="41"/>
      <c r="BB213" s="41"/>
      <c r="BC213" s="41"/>
      <c r="BD213" s="41"/>
      <c r="BE213" s="41"/>
      <c r="BF213" s="41"/>
      <c r="BG213" s="41"/>
      <c r="BH213" s="41"/>
      <c r="BJ213" s="41"/>
      <c r="BK213" s="41"/>
      <c r="BL213" s="41"/>
      <c r="BM213" s="41"/>
      <c r="BN213" s="41"/>
      <c r="BO213" s="41"/>
      <c r="BP213" s="41"/>
      <c r="BQ213" s="41"/>
      <c r="BR213" s="41"/>
    </row>
    <row r="214" spans="1:70" ht="265.39999999999998" customHeight="1" x14ac:dyDescent="0.35">
      <c r="A214" s="115">
        <v>15</v>
      </c>
      <c r="B214" s="72" t="s">
        <v>1053</v>
      </c>
      <c r="C214" s="125">
        <v>2025</v>
      </c>
      <c r="D214" s="73" t="s">
        <v>62</v>
      </c>
      <c r="E214" s="118" t="s">
        <v>1069</v>
      </c>
      <c r="F214" s="117" t="s">
        <v>8</v>
      </c>
      <c r="G214" s="117" t="s">
        <v>45</v>
      </c>
      <c r="H214" s="117" t="s">
        <v>45</v>
      </c>
      <c r="I214" s="117" t="s">
        <v>45</v>
      </c>
      <c r="J214" s="118" t="s">
        <v>1070</v>
      </c>
      <c r="K214" s="73" t="s">
        <v>47</v>
      </c>
      <c r="L214" s="73" t="s">
        <v>48</v>
      </c>
      <c r="M214" s="118" t="s">
        <v>1071</v>
      </c>
      <c r="N214" s="117">
        <v>1</v>
      </c>
      <c r="O214" s="118" t="s">
        <v>1071</v>
      </c>
      <c r="P214" s="118" t="s">
        <v>1072</v>
      </c>
      <c r="Q214" s="121" t="s">
        <v>53</v>
      </c>
      <c r="R214" s="119">
        <v>45702</v>
      </c>
      <c r="S214" s="119">
        <v>46081</v>
      </c>
      <c r="T214" s="120" t="s">
        <v>1061</v>
      </c>
      <c r="U214" s="117"/>
      <c r="V214" s="117"/>
      <c r="W214" s="117"/>
      <c r="X214" s="117"/>
      <c r="Y214" s="109" t="s">
        <v>53</v>
      </c>
      <c r="Z214" s="75" t="s">
        <v>53</v>
      </c>
      <c r="AA214" s="72" t="s">
        <v>54</v>
      </c>
      <c r="AB214" s="72" t="s">
        <v>54</v>
      </c>
      <c r="AC214" s="76" t="s">
        <v>53</v>
      </c>
      <c r="AD214" s="75" t="s">
        <v>53</v>
      </c>
      <c r="AE214" s="109" t="s">
        <v>53</v>
      </c>
      <c r="AF214" s="75" t="s">
        <v>53</v>
      </c>
      <c r="AG214" s="76" t="s">
        <v>53</v>
      </c>
      <c r="AH214" s="76" t="s">
        <v>53</v>
      </c>
      <c r="AI214" s="77" t="s">
        <v>53</v>
      </c>
      <c r="AJ214" s="78" t="str">
        <f t="shared" si="3"/>
        <v>H2A1.1</v>
      </c>
      <c r="AK214" s="82" t="s">
        <v>646</v>
      </c>
      <c r="AL214" s="82" t="s">
        <v>81</v>
      </c>
      <c r="AM214" s="92"/>
      <c r="AN214" s="93"/>
      <c r="AP214" s="42"/>
      <c r="AQ214" s="135"/>
      <c r="AR214" s="42"/>
      <c r="AS214" s="136"/>
      <c r="AT214" s="42" t="s">
        <v>69</v>
      </c>
      <c r="AU214" s="43" t="s">
        <v>646</v>
      </c>
      <c r="AV214" s="41"/>
      <c r="AW214" s="41"/>
      <c r="AX214" s="41"/>
      <c r="AZ214" s="41"/>
      <c r="BA214" s="41"/>
      <c r="BB214" s="41"/>
      <c r="BC214" s="41"/>
      <c r="BD214" s="41"/>
      <c r="BE214" s="41"/>
      <c r="BF214" s="41"/>
      <c r="BG214" s="41"/>
      <c r="BH214" s="41"/>
      <c r="BJ214" s="41"/>
      <c r="BK214" s="41"/>
      <c r="BL214" s="41"/>
      <c r="BM214" s="41"/>
      <c r="BN214" s="41"/>
      <c r="BO214" s="41"/>
      <c r="BP214" s="41"/>
      <c r="BQ214" s="41"/>
      <c r="BR214" s="41"/>
    </row>
    <row r="215" spans="1:70" ht="265.39999999999998" customHeight="1" x14ac:dyDescent="0.35">
      <c r="A215" s="115">
        <v>15</v>
      </c>
      <c r="B215" s="72" t="s">
        <v>1053</v>
      </c>
      <c r="C215" s="125">
        <v>2025</v>
      </c>
      <c r="D215" s="73" t="s">
        <v>62</v>
      </c>
      <c r="E215" s="118" t="s">
        <v>1069</v>
      </c>
      <c r="F215" s="117" t="s">
        <v>8</v>
      </c>
      <c r="G215" s="117" t="s">
        <v>45</v>
      </c>
      <c r="H215" s="117" t="s">
        <v>45</v>
      </c>
      <c r="I215" s="117" t="s">
        <v>45</v>
      </c>
      <c r="J215" s="118" t="s">
        <v>1070</v>
      </c>
      <c r="K215" s="73" t="s">
        <v>47</v>
      </c>
      <c r="L215" s="73" t="s">
        <v>114</v>
      </c>
      <c r="M215" s="118" t="s">
        <v>1073</v>
      </c>
      <c r="N215" s="117">
        <v>1</v>
      </c>
      <c r="O215" s="118" t="s">
        <v>1073</v>
      </c>
      <c r="P215" s="118" t="s">
        <v>1074</v>
      </c>
      <c r="Q215" s="121" t="s">
        <v>53</v>
      </c>
      <c r="R215" s="119">
        <v>45702</v>
      </c>
      <c r="S215" s="119">
        <v>46081</v>
      </c>
      <c r="T215" s="120" t="s">
        <v>1061</v>
      </c>
      <c r="U215" s="117"/>
      <c r="V215" s="117"/>
      <c r="W215" s="117"/>
      <c r="X215" s="117"/>
      <c r="Y215" s="109" t="s">
        <v>53</v>
      </c>
      <c r="Z215" s="75" t="s">
        <v>53</v>
      </c>
      <c r="AA215" s="72" t="s">
        <v>54</v>
      </c>
      <c r="AB215" s="72" t="s">
        <v>54</v>
      </c>
      <c r="AC215" s="76" t="s">
        <v>53</v>
      </c>
      <c r="AD215" s="75" t="s">
        <v>53</v>
      </c>
      <c r="AE215" s="109" t="s">
        <v>53</v>
      </c>
      <c r="AF215" s="75" t="s">
        <v>53</v>
      </c>
      <c r="AG215" s="76" t="s">
        <v>53</v>
      </c>
      <c r="AH215" s="76" t="s">
        <v>53</v>
      </c>
      <c r="AI215" s="77" t="s">
        <v>53</v>
      </c>
      <c r="AJ215" s="78" t="str">
        <f t="shared" si="3"/>
        <v>H2A2.1</v>
      </c>
      <c r="AK215" s="82" t="s">
        <v>646</v>
      </c>
      <c r="AL215" s="82" t="s">
        <v>81</v>
      </c>
      <c r="AM215" s="92"/>
      <c r="AN215" s="93"/>
      <c r="AP215" s="42"/>
      <c r="AQ215" s="135"/>
      <c r="AR215" s="42"/>
      <c r="AS215" s="136"/>
      <c r="AT215" s="42" t="s">
        <v>132</v>
      </c>
      <c r="AU215" s="43" t="s">
        <v>646</v>
      </c>
      <c r="AV215" s="41"/>
      <c r="AW215" s="41"/>
      <c r="AX215" s="41"/>
      <c r="AZ215" s="41"/>
      <c r="BA215" s="41"/>
      <c r="BB215" s="41"/>
      <c r="BC215" s="41"/>
      <c r="BD215" s="41"/>
      <c r="BE215" s="41"/>
      <c r="BF215" s="41"/>
      <c r="BG215" s="41"/>
      <c r="BH215" s="41"/>
      <c r="BJ215" s="41"/>
      <c r="BK215" s="41"/>
      <c r="BL215" s="41"/>
      <c r="BM215" s="41"/>
      <c r="BN215" s="41"/>
      <c r="BO215" s="41"/>
      <c r="BP215" s="41"/>
      <c r="BQ215" s="41"/>
      <c r="BR215" s="41"/>
    </row>
    <row r="216" spans="1:70" ht="265.39999999999998" customHeight="1" x14ac:dyDescent="0.35">
      <c r="A216" s="115">
        <v>15</v>
      </c>
      <c r="B216" s="72" t="s">
        <v>1053</v>
      </c>
      <c r="C216" s="125">
        <v>2025</v>
      </c>
      <c r="D216" s="73" t="s">
        <v>62</v>
      </c>
      <c r="E216" s="118" t="s">
        <v>1069</v>
      </c>
      <c r="F216" s="117" t="s">
        <v>8</v>
      </c>
      <c r="G216" s="117" t="s">
        <v>45</v>
      </c>
      <c r="H216" s="117" t="s">
        <v>45</v>
      </c>
      <c r="I216" s="117" t="s">
        <v>45</v>
      </c>
      <c r="J216" s="118" t="s">
        <v>1070</v>
      </c>
      <c r="K216" s="73" t="s">
        <v>47</v>
      </c>
      <c r="L216" s="73" t="s">
        <v>119</v>
      </c>
      <c r="M216" s="118" t="s">
        <v>1075</v>
      </c>
      <c r="N216" s="117">
        <v>1</v>
      </c>
      <c r="O216" s="118" t="s">
        <v>1076</v>
      </c>
      <c r="P216" s="118" t="s">
        <v>1077</v>
      </c>
      <c r="Q216" s="121">
        <v>1</v>
      </c>
      <c r="R216" s="119">
        <v>45702</v>
      </c>
      <c r="S216" s="119">
        <v>46081</v>
      </c>
      <c r="T216" s="120" t="s">
        <v>1061</v>
      </c>
      <c r="U216" s="117"/>
      <c r="V216" s="117"/>
      <c r="W216" s="117"/>
      <c r="X216" s="117"/>
      <c r="Y216" s="109" t="s">
        <v>53</v>
      </c>
      <c r="Z216" s="75" t="s">
        <v>53</v>
      </c>
      <c r="AA216" s="72" t="s">
        <v>54</v>
      </c>
      <c r="AB216" s="72" t="s">
        <v>54</v>
      </c>
      <c r="AC216" s="76" t="s">
        <v>53</v>
      </c>
      <c r="AD216" s="75" t="s">
        <v>53</v>
      </c>
      <c r="AE216" s="109" t="s">
        <v>53</v>
      </c>
      <c r="AF216" s="75" t="s">
        <v>53</v>
      </c>
      <c r="AG216" s="76" t="s">
        <v>53</v>
      </c>
      <c r="AH216" s="76" t="s">
        <v>53</v>
      </c>
      <c r="AI216" s="77" t="s">
        <v>53</v>
      </c>
      <c r="AJ216" s="78" t="str">
        <f t="shared" si="3"/>
        <v>H2A3.1</v>
      </c>
      <c r="AK216" s="82" t="s">
        <v>646</v>
      </c>
      <c r="AL216" s="82" t="s">
        <v>81</v>
      </c>
      <c r="AM216" s="92"/>
      <c r="AN216" s="93"/>
      <c r="AP216" s="42"/>
      <c r="AQ216" s="135"/>
      <c r="AR216" s="42"/>
      <c r="AS216" s="136"/>
      <c r="AT216" s="42" t="s">
        <v>415</v>
      </c>
      <c r="AU216" s="43" t="s">
        <v>646</v>
      </c>
      <c r="AV216" s="41"/>
      <c r="AW216" s="41"/>
      <c r="AX216" s="41"/>
      <c r="AZ216" s="41"/>
      <c r="BA216" s="41"/>
      <c r="BB216" s="41"/>
      <c r="BC216" s="41"/>
      <c r="BD216" s="41"/>
      <c r="BE216" s="41"/>
      <c r="BF216" s="41"/>
      <c r="BG216" s="41"/>
      <c r="BH216" s="41"/>
      <c r="BJ216" s="41"/>
      <c r="BK216" s="41"/>
      <c r="BL216" s="41"/>
      <c r="BM216" s="41"/>
      <c r="BN216" s="41"/>
      <c r="BO216" s="41"/>
      <c r="BP216" s="41"/>
      <c r="BQ216" s="41"/>
      <c r="BR216" s="41"/>
    </row>
    <row r="217" spans="1:70" ht="265.39999999999998" customHeight="1" x14ac:dyDescent="0.35">
      <c r="A217" s="115">
        <v>15</v>
      </c>
      <c r="B217" s="72" t="s">
        <v>1053</v>
      </c>
      <c r="C217" s="125">
        <v>2025</v>
      </c>
      <c r="D217" s="73" t="s">
        <v>74</v>
      </c>
      <c r="E217" s="118" t="s">
        <v>1078</v>
      </c>
      <c r="F217" s="117" t="s">
        <v>8</v>
      </c>
      <c r="G217" s="117" t="s">
        <v>45</v>
      </c>
      <c r="H217" s="117" t="s">
        <v>45</v>
      </c>
      <c r="I217" s="117" t="s">
        <v>45</v>
      </c>
      <c r="J217" s="118" t="s">
        <v>1078</v>
      </c>
      <c r="K217" s="73" t="s">
        <v>47</v>
      </c>
      <c r="L217" s="73" t="s">
        <v>48</v>
      </c>
      <c r="M217" s="118" t="s">
        <v>1079</v>
      </c>
      <c r="N217" s="117">
        <v>1</v>
      </c>
      <c r="O217" s="118" t="s">
        <v>1079</v>
      </c>
      <c r="P217" s="118" t="s">
        <v>1080</v>
      </c>
      <c r="Q217" s="121">
        <v>1</v>
      </c>
      <c r="R217" s="119">
        <v>45931</v>
      </c>
      <c r="S217" s="119">
        <v>46112</v>
      </c>
      <c r="T217" s="120" t="s">
        <v>1061</v>
      </c>
      <c r="U217" s="117"/>
      <c r="V217" s="117"/>
      <c r="W217" s="117"/>
      <c r="X217" s="117"/>
      <c r="Y217" s="109" t="s">
        <v>53</v>
      </c>
      <c r="Z217" s="75" t="s">
        <v>53</v>
      </c>
      <c r="AA217" s="72" t="s">
        <v>54</v>
      </c>
      <c r="AB217" s="72" t="s">
        <v>54</v>
      </c>
      <c r="AC217" s="76" t="s">
        <v>53</v>
      </c>
      <c r="AD217" s="75" t="s">
        <v>53</v>
      </c>
      <c r="AE217" s="109" t="s">
        <v>53</v>
      </c>
      <c r="AF217" s="75" t="s">
        <v>53</v>
      </c>
      <c r="AG217" s="76" t="s">
        <v>53</v>
      </c>
      <c r="AH217" s="76" t="s">
        <v>53</v>
      </c>
      <c r="AI217" s="77" t="s">
        <v>53</v>
      </c>
      <c r="AJ217" s="78" t="str">
        <f t="shared" si="3"/>
        <v>H3A1.1</v>
      </c>
      <c r="AK217" s="82" t="s">
        <v>646</v>
      </c>
      <c r="AL217" s="82" t="s">
        <v>81</v>
      </c>
      <c r="AM217" s="92"/>
      <c r="AN217" s="93"/>
      <c r="AP217" s="42"/>
      <c r="AQ217" s="135"/>
      <c r="AR217" s="42"/>
      <c r="AS217" s="136"/>
      <c r="AT217" s="42" t="s">
        <v>82</v>
      </c>
      <c r="AU217" s="43" t="s">
        <v>646</v>
      </c>
      <c r="AV217" s="41"/>
      <c r="AW217" s="41"/>
      <c r="AX217" s="41"/>
      <c r="AZ217" s="41"/>
      <c r="BA217" s="41"/>
      <c r="BB217" s="41"/>
      <c r="BC217" s="41"/>
      <c r="BD217" s="41"/>
      <c r="BE217" s="41"/>
      <c r="BF217" s="41"/>
      <c r="BG217" s="41"/>
      <c r="BH217" s="41"/>
      <c r="BJ217" s="41"/>
      <c r="BK217" s="41"/>
      <c r="BL217" s="41"/>
      <c r="BM217" s="41"/>
      <c r="BN217" s="41"/>
      <c r="BO217" s="41"/>
      <c r="BP217" s="41"/>
      <c r="BQ217" s="41"/>
      <c r="BR217" s="41"/>
    </row>
    <row r="218" spans="1:70" ht="265.39999999999998" customHeight="1" x14ac:dyDescent="0.35">
      <c r="A218" s="115">
        <v>15</v>
      </c>
      <c r="B218" s="72" t="s">
        <v>1053</v>
      </c>
      <c r="C218" s="125">
        <v>2025</v>
      </c>
      <c r="D218" s="73" t="s">
        <v>83</v>
      </c>
      <c r="E218" s="118" t="s">
        <v>1081</v>
      </c>
      <c r="F218" s="117" t="s">
        <v>8</v>
      </c>
      <c r="G218" s="117" t="s">
        <v>45</v>
      </c>
      <c r="H218" s="117" t="s">
        <v>45</v>
      </c>
      <c r="I218" s="117" t="s">
        <v>45</v>
      </c>
      <c r="J218" s="118" t="s">
        <v>1082</v>
      </c>
      <c r="K218" s="73" t="s">
        <v>47</v>
      </c>
      <c r="L218" s="73" t="s">
        <v>48</v>
      </c>
      <c r="M218" s="118" t="s">
        <v>1083</v>
      </c>
      <c r="N218" s="117">
        <v>1</v>
      </c>
      <c r="O218" s="118" t="s">
        <v>1083</v>
      </c>
      <c r="P218" s="118" t="s">
        <v>1084</v>
      </c>
      <c r="Q218" s="121">
        <v>1</v>
      </c>
      <c r="R218" s="119">
        <v>45931</v>
      </c>
      <c r="S218" s="119">
        <v>46081</v>
      </c>
      <c r="T218" s="120" t="s">
        <v>1061</v>
      </c>
      <c r="U218" s="117"/>
      <c r="V218" s="117"/>
      <c r="W218" s="117"/>
      <c r="X218" s="117"/>
      <c r="Y218" s="109" t="s">
        <v>53</v>
      </c>
      <c r="Z218" s="75" t="s">
        <v>53</v>
      </c>
      <c r="AA218" s="72" t="s">
        <v>54</v>
      </c>
      <c r="AB218" s="72" t="s">
        <v>54</v>
      </c>
      <c r="AC218" s="76" t="s">
        <v>53</v>
      </c>
      <c r="AD218" s="75" t="s">
        <v>53</v>
      </c>
      <c r="AE218" s="109" t="s">
        <v>53</v>
      </c>
      <c r="AF218" s="75" t="s">
        <v>53</v>
      </c>
      <c r="AG218" s="76" t="s">
        <v>53</v>
      </c>
      <c r="AH218" s="76" t="s">
        <v>53</v>
      </c>
      <c r="AI218" s="77" t="s">
        <v>53</v>
      </c>
      <c r="AJ218" s="78" t="str">
        <f t="shared" si="3"/>
        <v>H4A1.1</v>
      </c>
      <c r="AK218" s="82" t="s">
        <v>646</v>
      </c>
      <c r="AL218" s="82" t="s">
        <v>81</v>
      </c>
      <c r="AM218" s="92"/>
      <c r="AN218" s="93"/>
      <c r="AP218" s="42"/>
      <c r="AQ218" s="135"/>
      <c r="AR218" s="42"/>
      <c r="AS218" s="136"/>
      <c r="AT218" s="42" t="s">
        <v>89</v>
      </c>
      <c r="AU218" s="43" t="s">
        <v>646</v>
      </c>
      <c r="AV218" s="41"/>
      <c r="AW218" s="41"/>
      <c r="AX218" s="41"/>
      <c r="AZ218" s="41"/>
      <c r="BA218" s="41"/>
      <c r="BB218" s="41"/>
      <c r="BC218" s="41"/>
      <c r="BD218" s="41"/>
      <c r="BE218" s="41"/>
      <c r="BF218" s="41"/>
      <c r="BG218" s="41"/>
      <c r="BH218" s="41"/>
      <c r="BJ218" s="41"/>
      <c r="BK218" s="41"/>
      <c r="BL218" s="41"/>
      <c r="BM218" s="41"/>
      <c r="BN218" s="41"/>
      <c r="BO218" s="41"/>
      <c r="BP218" s="41"/>
      <c r="BQ218" s="41"/>
      <c r="BR218" s="41"/>
    </row>
    <row r="219" spans="1:70" ht="265.39999999999998" customHeight="1" x14ac:dyDescent="0.35">
      <c r="A219" s="115">
        <v>15</v>
      </c>
      <c r="B219" s="72" t="s">
        <v>1053</v>
      </c>
      <c r="C219" s="125">
        <v>2025</v>
      </c>
      <c r="D219" s="73" t="s">
        <v>83</v>
      </c>
      <c r="E219" s="118" t="s">
        <v>1081</v>
      </c>
      <c r="F219" s="117" t="s">
        <v>8</v>
      </c>
      <c r="G219" s="117" t="s">
        <v>45</v>
      </c>
      <c r="H219" s="117" t="s">
        <v>45</v>
      </c>
      <c r="I219" s="117" t="s">
        <v>45</v>
      </c>
      <c r="J219" s="118" t="s">
        <v>1082</v>
      </c>
      <c r="K219" s="73" t="s">
        <v>47</v>
      </c>
      <c r="L219" s="73" t="s">
        <v>114</v>
      </c>
      <c r="M219" s="118" t="s">
        <v>1085</v>
      </c>
      <c r="N219" s="117">
        <v>1</v>
      </c>
      <c r="O219" s="118" t="s">
        <v>1085</v>
      </c>
      <c r="P219" s="118" t="s">
        <v>1084</v>
      </c>
      <c r="Q219" s="121">
        <v>1</v>
      </c>
      <c r="R219" s="119">
        <v>45931</v>
      </c>
      <c r="S219" s="119">
        <v>46081</v>
      </c>
      <c r="T219" s="120" t="s">
        <v>1061</v>
      </c>
      <c r="U219" s="117"/>
      <c r="V219" s="117"/>
      <c r="W219" s="117"/>
      <c r="X219" s="117"/>
      <c r="Y219" s="109" t="s">
        <v>53</v>
      </c>
      <c r="Z219" s="75" t="s">
        <v>53</v>
      </c>
      <c r="AA219" s="72" t="s">
        <v>54</v>
      </c>
      <c r="AB219" s="72" t="s">
        <v>54</v>
      </c>
      <c r="AC219" s="76" t="s">
        <v>53</v>
      </c>
      <c r="AD219" s="75" t="s">
        <v>53</v>
      </c>
      <c r="AE219" s="109" t="s">
        <v>53</v>
      </c>
      <c r="AF219" s="75" t="s">
        <v>53</v>
      </c>
      <c r="AG219" s="76" t="s">
        <v>53</v>
      </c>
      <c r="AH219" s="76" t="s">
        <v>53</v>
      </c>
      <c r="AI219" s="77" t="s">
        <v>53</v>
      </c>
      <c r="AJ219" s="78" t="str">
        <f t="shared" si="3"/>
        <v>H4A2.1</v>
      </c>
      <c r="AK219" s="82" t="s">
        <v>646</v>
      </c>
      <c r="AL219" s="82" t="s">
        <v>81</v>
      </c>
      <c r="AM219" s="92"/>
      <c r="AN219" s="93"/>
      <c r="AP219" s="42"/>
      <c r="AQ219" s="135"/>
      <c r="AR219" s="42"/>
      <c r="AS219" s="136"/>
      <c r="AT219" s="42" t="s">
        <v>306</v>
      </c>
      <c r="AU219" s="43" t="s">
        <v>646</v>
      </c>
      <c r="AV219" s="41"/>
      <c r="AW219" s="41"/>
      <c r="AX219" s="41"/>
      <c r="AZ219" s="41"/>
      <c r="BA219" s="41"/>
      <c r="BB219" s="41"/>
      <c r="BC219" s="41"/>
      <c r="BD219" s="41"/>
      <c r="BE219" s="41"/>
      <c r="BF219" s="41"/>
      <c r="BG219" s="41"/>
      <c r="BH219" s="41"/>
      <c r="BJ219" s="41"/>
      <c r="BK219" s="41"/>
      <c r="BL219" s="41"/>
      <c r="BM219" s="41"/>
      <c r="BN219" s="41"/>
      <c r="BO219" s="41"/>
      <c r="BP219" s="41"/>
      <c r="BQ219" s="41"/>
      <c r="BR219" s="41"/>
    </row>
    <row r="220" spans="1:70" ht="265.39999999999998" customHeight="1" x14ac:dyDescent="0.35">
      <c r="A220" s="115">
        <v>15</v>
      </c>
      <c r="B220" s="72" t="s">
        <v>1053</v>
      </c>
      <c r="C220" s="125">
        <v>2025</v>
      </c>
      <c r="D220" s="73" t="s">
        <v>90</v>
      </c>
      <c r="E220" s="118" t="s">
        <v>1086</v>
      </c>
      <c r="F220" s="117" t="s">
        <v>8</v>
      </c>
      <c r="G220" s="117" t="s">
        <v>45</v>
      </c>
      <c r="H220" s="117" t="s">
        <v>45</v>
      </c>
      <c r="I220" s="117" t="s">
        <v>45</v>
      </c>
      <c r="J220" s="118" t="s">
        <v>1087</v>
      </c>
      <c r="K220" s="73" t="s">
        <v>47</v>
      </c>
      <c r="L220" s="73" t="s">
        <v>48</v>
      </c>
      <c r="M220" s="118" t="s">
        <v>1088</v>
      </c>
      <c r="N220" s="117">
        <v>1</v>
      </c>
      <c r="O220" s="118" t="s">
        <v>1088</v>
      </c>
      <c r="P220" s="124" t="s">
        <v>1089</v>
      </c>
      <c r="Q220" s="121" t="s">
        <v>53</v>
      </c>
      <c r="R220" s="119">
        <v>45931</v>
      </c>
      <c r="S220" s="119">
        <v>46081</v>
      </c>
      <c r="T220" s="120" t="s">
        <v>1058</v>
      </c>
      <c r="U220" s="117"/>
      <c r="V220" s="117"/>
      <c r="W220" s="117"/>
      <c r="X220" s="117"/>
      <c r="Y220" s="109" t="s">
        <v>53</v>
      </c>
      <c r="Z220" s="75" t="s">
        <v>53</v>
      </c>
      <c r="AA220" s="72" t="s">
        <v>54</v>
      </c>
      <c r="AB220" s="72" t="s">
        <v>54</v>
      </c>
      <c r="AC220" s="76" t="s">
        <v>53</v>
      </c>
      <c r="AD220" s="75" t="s">
        <v>53</v>
      </c>
      <c r="AE220" s="109" t="s">
        <v>53</v>
      </c>
      <c r="AF220" s="75" t="s">
        <v>53</v>
      </c>
      <c r="AG220" s="76" t="s">
        <v>53</v>
      </c>
      <c r="AH220" s="76" t="s">
        <v>53</v>
      </c>
      <c r="AI220" s="77" t="s">
        <v>53</v>
      </c>
      <c r="AJ220" s="78" t="str">
        <f t="shared" si="3"/>
        <v>H5A1.1</v>
      </c>
      <c r="AK220" s="82" t="s">
        <v>646</v>
      </c>
      <c r="AL220" s="82" t="s">
        <v>81</v>
      </c>
      <c r="AM220" s="92"/>
      <c r="AN220" s="93"/>
      <c r="AP220" s="42"/>
      <c r="AQ220" s="135"/>
      <c r="AR220" s="42"/>
      <c r="AS220" s="136"/>
      <c r="AT220" s="42" t="s">
        <v>97</v>
      </c>
      <c r="AU220" s="43" t="s">
        <v>646</v>
      </c>
      <c r="AV220" s="41"/>
      <c r="AW220" s="41"/>
      <c r="AX220" s="41"/>
      <c r="AZ220" s="41"/>
      <c r="BA220" s="41"/>
      <c r="BB220" s="41"/>
      <c r="BC220" s="41"/>
      <c r="BD220" s="41"/>
      <c r="BE220" s="41"/>
      <c r="BF220" s="41"/>
      <c r="BG220" s="41"/>
      <c r="BH220" s="41"/>
      <c r="BJ220" s="41"/>
      <c r="BK220" s="41"/>
      <c r="BL220" s="41"/>
      <c r="BM220" s="41"/>
      <c r="BN220" s="41"/>
      <c r="BO220" s="41"/>
      <c r="BP220" s="41"/>
      <c r="BQ220" s="41"/>
      <c r="BR220" s="41"/>
    </row>
    <row r="221" spans="1:70" ht="265.39999999999998" customHeight="1" x14ac:dyDescent="0.35">
      <c r="A221" s="115">
        <v>15</v>
      </c>
      <c r="B221" s="72" t="s">
        <v>1053</v>
      </c>
      <c r="C221" s="125">
        <v>2025</v>
      </c>
      <c r="D221" s="73" t="s">
        <v>90</v>
      </c>
      <c r="E221" s="118" t="s">
        <v>1086</v>
      </c>
      <c r="F221" s="117" t="s">
        <v>8</v>
      </c>
      <c r="G221" s="117" t="s">
        <v>45</v>
      </c>
      <c r="H221" s="117" t="s">
        <v>45</v>
      </c>
      <c r="I221" s="117" t="s">
        <v>45</v>
      </c>
      <c r="J221" s="118" t="s">
        <v>1087</v>
      </c>
      <c r="K221" s="73" t="s">
        <v>47</v>
      </c>
      <c r="L221" s="73" t="s">
        <v>114</v>
      </c>
      <c r="M221" s="118" t="s">
        <v>1090</v>
      </c>
      <c r="N221" s="117">
        <v>1</v>
      </c>
      <c r="O221" s="118" t="s">
        <v>1090</v>
      </c>
      <c r="P221" s="118" t="s">
        <v>1091</v>
      </c>
      <c r="Q221" s="121" t="s">
        <v>53</v>
      </c>
      <c r="R221" s="119">
        <v>45931</v>
      </c>
      <c r="S221" s="119">
        <v>46081</v>
      </c>
      <c r="T221" s="120" t="s">
        <v>1058</v>
      </c>
      <c r="U221" s="117"/>
      <c r="V221" s="117"/>
      <c r="W221" s="117"/>
      <c r="X221" s="117"/>
      <c r="Y221" s="109" t="s">
        <v>53</v>
      </c>
      <c r="Z221" s="75" t="s">
        <v>53</v>
      </c>
      <c r="AA221" s="72" t="s">
        <v>54</v>
      </c>
      <c r="AB221" s="72" t="s">
        <v>54</v>
      </c>
      <c r="AC221" s="76" t="s">
        <v>53</v>
      </c>
      <c r="AD221" s="75" t="s">
        <v>53</v>
      </c>
      <c r="AE221" s="109" t="s">
        <v>53</v>
      </c>
      <c r="AF221" s="75" t="s">
        <v>53</v>
      </c>
      <c r="AG221" s="76" t="s">
        <v>53</v>
      </c>
      <c r="AH221" s="76" t="s">
        <v>53</v>
      </c>
      <c r="AI221" s="77" t="s">
        <v>53</v>
      </c>
      <c r="AJ221" s="78" t="str">
        <f t="shared" si="3"/>
        <v>H5A2.1</v>
      </c>
      <c r="AK221" s="82" t="s">
        <v>646</v>
      </c>
      <c r="AL221" s="82" t="s">
        <v>81</v>
      </c>
      <c r="AM221" s="92"/>
      <c r="AN221" s="93"/>
      <c r="AP221" s="42"/>
      <c r="AQ221" s="135"/>
      <c r="AR221" s="42"/>
      <c r="AS221" s="136"/>
      <c r="AT221" s="42" t="s">
        <v>330</v>
      </c>
      <c r="AU221" s="43" t="s">
        <v>646</v>
      </c>
      <c r="AV221" s="41"/>
      <c r="AW221" s="41"/>
      <c r="AX221" s="41"/>
      <c r="AZ221" s="41"/>
      <c r="BA221" s="41"/>
      <c r="BB221" s="41"/>
      <c r="BC221" s="41"/>
      <c r="BD221" s="41"/>
      <c r="BE221" s="41"/>
      <c r="BF221" s="41"/>
      <c r="BG221" s="41"/>
      <c r="BH221" s="41"/>
      <c r="BJ221" s="41"/>
      <c r="BK221" s="41"/>
      <c r="BL221" s="41"/>
      <c r="BM221" s="41"/>
      <c r="BN221" s="41"/>
      <c r="BO221" s="41"/>
      <c r="BP221" s="41"/>
      <c r="BQ221" s="41"/>
      <c r="BR221" s="41"/>
    </row>
    <row r="222" spans="1:70" ht="265.39999999999998" customHeight="1" x14ac:dyDescent="0.35">
      <c r="A222" s="115">
        <v>15</v>
      </c>
      <c r="B222" s="72" t="s">
        <v>1053</v>
      </c>
      <c r="C222" s="125">
        <v>2025</v>
      </c>
      <c r="D222" s="73" t="s">
        <v>98</v>
      </c>
      <c r="E222" s="118" t="s">
        <v>1092</v>
      </c>
      <c r="F222" s="117" t="s">
        <v>8</v>
      </c>
      <c r="G222" s="117" t="s">
        <v>45</v>
      </c>
      <c r="H222" s="117" t="s">
        <v>45</v>
      </c>
      <c r="I222" s="117" t="s">
        <v>45</v>
      </c>
      <c r="J222" s="118" t="s">
        <v>1087</v>
      </c>
      <c r="K222" s="73" t="s">
        <v>47</v>
      </c>
      <c r="L222" s="73" t="s">
        <v>48</v>
      </c>
      <c r="M222" s="118" t="s">
        <v>1093</v>
      </c>
      <c r="N222" s="117">
        <v>1</v>
      </c>
      <c r="O222" s="118" t="s">
        <v>1093</v>
      </c>
      <c r="P222" s="118" t="s">
        <v>1094</v>
      </c>
      <c r="Q222" s="121" t="s">
        <v>53</v>
      </c>
      <c r="R222" s="119">
        <v>45931</v>
      </c>
      <c r="S222" s="119">
        <v>46111</v>
      </c>
      <c r="T222" s="120" t="s">
        <v>1058</v>
      </c>
      <c r="U222" s="117"/>
      <c r="V222" s="117"/>
      <c r="W222" s="117"/>
      <c r="X222" s="117"/>
      <c r="Y222" s="109" t="s">
        <v>53</v>
      </c>
      <c r="Z222" s="75" t="s">
        <v>53</v>
      </c>
      <c r="AA222" s="72" t="s">
        <v>54</v>
      </c>
      <c r="AB222" s="72" t="s">
        <v>54</v>
      </c>
      <c r="AC222" s="76" t="s">
        <v>53</v>
      </c>
      <c r="AD222" s="75" t="s">
        <v>53</v>
      </c>
      <c r="AE222" s="109" t="s">
        <v>53</v>
      </c>
      <c r="AF222" s="75" t="s">
        <v>53</v>
      </c>
      <c r="AG222" s="76" t="s">
        <v>53</v>
      </c>
      <c r="AH222" s="76" t="s">
        <v>53</v>
      </c>
      <c r="AI222" s="77" t="s">
        <v>53</v>
      </c>
      <c r="AJ222" s="78" t="str">
        <f t="shared" si="3"/>
        <v>H6A1.1</v>
      </c>
      <c r="AK222" s="82" t="s">
        <v>646</v>
      </c>
      <c r="AL222" s="82" t="s">
        <v>81</v>
      </c>
      <c r="AM222" s="92"/>
      <c r="AN222" s="93"/>
      <c r="AP222" s="42"/>
      <c r="AQ222" s="135"/>
      <c r="AR222" s="42"/>
      <c r="AS222" s="136"/>
      <c r="AT222" s="42" t="s">
        <v>105</v>
      </c>
      <c r="AU222" s="43" t="s">
        <v>646</v>
      </c>
      <c r="AV222" s="41"/>
      <c r="AW222" s="41"/>
      <c r="AX222" s="41"/>
      <c r="AZ222" s="41"/>
      <c r="BA222" s="41"/>
      <c r="BB222" s="41"/>
      <c r="BC222" s="41"/>
      <c r="BD222" s="41"/>
      <c r="BE222" s="41"/>
      <c r="BF222" s="41"/>
      <c r="BG222" s="41"/>
      <c r="BH222" s="41"/>
      <c r="BJ222" s="41"/>
      <c r="BK222" s="41"/>
      <c r="BL222" s="41"/>
      <c r="BM222" s="41"/>
      <c r="BN222" s="41"/>
      <c r="BO222" s="41"/>
      <c r="BP222" s="41"/>
      <c r="BQ222" s="41"/>
      <c r="BR222" s="41"/>
    </row>
    <row r="223" spans="1:70" ht="265.39999999999998" customHeight="1" x14ac:dyDescent="0.35">
      <c r="A223" s="115">
        <v>15</v>
      </c>
      <c r="B223" s="72" t="s">
        <v>1053</v>
      </c>
      <c r="C223" s="125">
        <v>2025</v>
      </c>
      <c r="D223" s="73" t="s">
        <v>98</v>
      </c>
      <c r="E223" s="118" t="s">
        <v>1092</v>
      </c>
      <c r="F223" s="117" t="s">
        <v>8</v>
      </c>
      <c r="G223" s="117" t="s">
        <v>45</v>
      </c>
      <c r="H223" s="117" t="s">
        <v>45</v>
      </c>
      <c r="I223" s="117" t="s">
        <v>45</v>
      </c>
      <c r="J223" s="118" t="s">
        <v>1087</v>
      </c>
      <c r="K223" s="73" t="s">
        <v>47</v>
      </c>
      <c r="L223" s="73" t="s">
        <v>114</v>
      </c>
      <c r="M223" s="118" t="s">
        <v>1095</v>
      </c>
      <c r="N223" s="117">
        <v>1</v>
      </c>
      <c r="O223" s="118" t="s">
        <v>1095</v>
      </c>
      <c r="P223" s="118" t="s">
        <v>1094</v>
      </c>
      <c r="Q223" s="121" t="s">
        <v>53</v>
      </c>
      <c r="R223" s="119">
        <v>45931</v>
      </c>
      <c r="S223" s="119">
        <v>46111</v>
      </c>
      <c r="T223" s="120" t="s">
        <v>1058</v>
      </c>
      <c r="U223" s="117"/>
      <c r="V223" s="117"/>
      <c r="W223" s="117"/>
      <c r="X223" s="117"/>
      <c r="Y223" s="109" t="s">
        <v>53</v>
      </c>
      <c r="Z223" s="75" t="s">
        <v>53</v>
      </c>
      <c r="AA223" s="72" t="s">
        <v>54</v>
      </c>
      <c r="AB223" s="72" t="s">
        <v>54</v>
      </c>
      <c r="AC223" s="76" t="s">
        <v>53</v>
      </c>
      <c r="AD223" s="75" t="s">
        <v>53</v>
      </c>
      <c r="AE223" s="109" t="s">
        <v>53</v>
      </c>
      <c r="AF223" s="75" t="s">
        <v>53</v>
      </c>
      <c r="AG223" s="76" t="s">
        <v>53</v>
      </c>
      <c r="AH223" s="76" t="s">
        <v>53</v>
      </c>
      <c r="AI223" s="77" t="s">
        <v>53</v>
      </c>
      <c r="AJ223" s="78" t="str">
        <f t="shared" si="3"/>
        <v>H6A2.1</v>
      </c>
      <c r="AK223" s="82" t="s">
        <v>646</v>
      </c>
      <c r="AL223" s="82" t="s">
        <v>81</v>
      </c>
      <c r="AM223" s="92"/>
      <c r="AN223" s="93"/>
      <c r="AP223" s="42"/>
      <c r="AQ223" s="135"/>
      <c r="AR223" s="42"/>
      <c r="AS223" s="136"/>
      <c r="AT223" s="42" t="s">
        <v>475</v>
      </c>
      <c r="AU223" s="43" t="s">
        <v>646</v>
      </c>
      <c r="AV223" s="41"/>
      <c r="AW223" s="41"/>
      <c r="AX223" s="41"/>
      <c r="AZ223" s="41"/>
      <c r="BA223" s="41"/>
      <c r="BB223" s="41"/>
      <c r="BC223" s="41"/>
      <c r="BD223" s="41"/>
      <c r="BE223" s="41"/>
      <c r="BF223" s="41"/>
      <c r="BG223" s="41"/>
      <c r="BH223" s="41"/>
      <c r="BJ223" s="41"/>
      <c r="BK223" s="41"/>
      <c r="BL223" s="41"/>
      <c r="BM223" s="41"/>
      <c r="BN223" s="41"/>
      <c r="BO223" s="41"/>
      <c r="BP223" s="41"/>
      <c r="BQ223" s="41"/>
      <c r="BR223" s="41"/>
    </row>
    <row r="224" spans="1:70" ht="265.39999999999998" customHeight="1" x14ac:dyDescent="0.35">
      <c r="A224" s="115">
        <v>15</v>
      </c>
      <c r="B224" s="72" t="s">
        <v>1053</v>
      </c>
      <c r="C224" s="125">
        <v>2025</v>
      </c>
      <c r="D224" s="73" t="s">
        <v>158</v>
      </c>
      <c r="E224" s="118" t="s">
        <v>1096</v>
      </c>
      <c r="F224" s="117" t="s">
        <v>8</v>
      </c>
      <c r="G224" s="117" t="s">
        <v>45</v>
      </c>
      <c r="H224" s="117" t="s">
        <v>45</v>
      </c>
      <c r="I224" s="117" t="s">
        <v>45</v>
      </c>
      <c r="J224" s="118" t="s">
        <v>1097</v>
      </c>
      <c r="K224" s="73" t="s">
        <v>47</v>
      </c>
      <c r="L224" s="73" t="s">
        <v>48</v>
      </c>
      <c r="M224" s="118" t="s">
        <v>1098</v>
      </c>
      <c r="N224" s="117">
        <v>1</v>
      </c>
      <c r="O224" s="118" t="s">
        <v>1098</v>
      </c>
      <c r="P224" s="118" t="s">
        <v>1099</v>
      </c>
      <c r="Q224" s="121" t="s">
        <v>53</v>
      </c>
      <c r="R224" s="119">
        <v>45931</v>
      </c>
      <c r="S224" s="119">
        <v>46081</v>
      </c>
      <c r="T224" s="120" t="s">
        <v>1058</v>
      </c>
      <c r="U224" s="117"/>
      <c r="V224" s="117"/>
      <c r="W224" s="117"/>
      <c r="X224" s="117"/>
      <c r="Y224" s="109" t="s">
        <v>53</v>
      </c>
      <c r="Z224" s="75" t="s">
        <v>53</v>
      </c>
      <c r="AA224" s="72" t="s">
        <v>54</v>
      </c>
      <c r="AB224" s="72" t="s">
        <v>54</v>
      </c>
      <c r="AC224" s="76" t="s">
        <v>53</v>
      </c>
      <c r="AD224" s="75" t="s">
        <v>53</v>
      </c>
      <c r="AE224" s="109" t="s">
        <v>53</v>
      </c>
      <c r="AF224" s="75" t="s">
        <v>53</v>
      </c>
      <c r="AG224" s="76" t="s">
        <v>53</v>
      </c>
      <c r="AH224" s="76" t="s">
        <v>53</v>
      </c>
      <c r="AI224" s="77" t="s">
        <v>53</v>
      </c>
      <c r="AJ224" s="78" t="str">
        <f t="shared" si="3"/>
        <v>H7A1.1</v>
      </c>
      <c r="AK224" s="82" t="s">
        <v>646</v>
      </c>
      <c r="AL224" s="82" t="s">
        <v>81</v>
      </c>
      <c r="AM224" s="92"/>
      <c r="AN224" s="93"/>
      <c r="AP224" s="42"/>
      <c r="AQ224" s="135"/>
      <c r="AR224" s="42"/>
      <c r="AS224" s="136"/>
      <c r="AT224" s="42" t="s">
        <v>165</v>
      </c>
      <c r="AU224" s="43" t="s">
        <v>646</v>
      </c>
      <c r="AV224" s="41"/>
      <c r="AW224" s="41"/>
      <c r="AX224" s="41"/>
      <c r="AZ224" s="41"/>
      <c r="BA224" s="41"/>
      <c r="BB224" s="41"/>
      <c r="BC224" s="41"/>
      <c r="BD224" s="41"/>
      <c r="BE224" s="41"/>
      <c r="BF224" s="41"/>
      <c r="BG224" s="41"/>
      <c r="BH224" s="41"/>
      <c r="BJ224" s="41"/>
      <c r="BK224" s="41"/>
      <c r="BL224" s="41"/>
      <c r="BM224" s="41"/>
      <c r="BN224" s="41"/>
      <c r="BO224" s="41"/>
      <c r="BP224" s="41"/>
      <c r="BQ224" s="41"/>
      <c r="BR224" s="41"/>
    </row>
    <row r="225" spans="1:70" ht="265.39999999999998" customHeight="1" x14ac:dyDescent="0.35">
      <c r="A225" s="115">
        <v>15</v>
      </c>
      <c r="B225" s="72" t="s">
        <v>1053</v>
      </c>
      <c r="C225" s="125">
        <v>2025</v>
      </c>
      <c r="D225" s="73" t="s">
        <v>158</v>
      </c>
      <c r="E225" s="118" t="s">
        <v>1096</v>
      </c>
      <c r="F225" s="117" t="s">
        <v>8</v>
      </c>
      <c r="G225" s="117" t="s">
        <v>45</v>
      </c>
      <c r="H225" s="117" t="s">
        <v>45</v>
      </c>
      <c r="I225" s="117" t="s">
        <v>45</v>
      </c>
      <c r="J225" s="118" t="s">
        <v>1097</v>
      </c>
      <c r="K225" s="73" t="s">
        <v>47</v>
      </c>
      <c r="L225" s="73" t="s">
        <v>114</v>
      </c>
      <c r="M225" s="118" t="s">
        <v>1100</v>
      </c>
      <c r="N225" s="117">
        <v>1</v>
      </c>
      <c r="O225" s="118" t="s">
        <v>1100</v>
      </c>
      <c r="P225" s="118" t="s">
        <v>1099</v>
      </c>
      <c r="Q225" s="121" t="s">
        <v>53</v>
      </c>
      <c r="R225" s="119">
        <v>45931</v>
      </c>
      <c r="S225" s="119">
        <v>46081</v>
      </c>
      <c r="T225" s="120" t="s">
        <v>1058</v>
      </c>
      <c r="U225" s="117"/>
      <c r="V225" s="117"/>
      <c r="W225" s="117"/>
      <c r="X225" s="117"/>
      <c r="Y225" s="109" t="s">
        <v>53</v>
      </c>
      <c r="Z225" s="75" t="s">
        <v>53</v>
      </c>
      <c r="AA225" s="72" t="s">
        <v>54</v>
      </c>
      <c r="AB225" s="72" t="s">
        <v>54</v>
      </c>
      <c r="AC225" s="76" t="s">
        <v>53</v>
      </c>
      <c r="AD225" s="75" t="s">
        <v>53</v>
      </c>
      <c r="AE225" s="109" t="s">
        <v>53</v>
      </c>
      <c r="AF225" s="75" t="s">
        <v>53</v>
      </c>
      <c r="AG225" s="76" t="s">
        <v>53</v>
      </c>
      <c r="AH225" s="76" t="s">
        <v>53</v>
      </c>
      <c r="AI225" s="77" t="s">
        <v>53</v>
      </c>
      <c r="AJ225" s="78" t="str">
        <f t="shared" si="3"/>
        <v>H7A2.1</v>
      </c>
      <c r="AK225" s="82" t="s">
        <v>646</v>
      </c>
      <c r="AL225" s="82" t="s">
        <v>81</v>
      </c>
      <c r="AM225" s="92"/>
      <c r="AN225" s="93"/>
      <c r="AP225" s="42"/>
      <c r="AQ225" s="135"/>
      <c r="AR225" s="42"/>
      <c r="AS225" s="136"/>
      <c r="AT225" s="42" t="s">
        <v>170</v>
      </c>
      <c r="AU225" s="43" t="s">
        <v>646</v>
      </c>
      <c r="AV225" s="41"/>
      <c r="AW225" s="41"/>
      <c r="AX225" s="41"/>
      <c r="AZ225" s="41"/>
      <c r="BA225" s="41"/>
      <c r="BB225" s="41"/>
      <c r="BC225" s="41"/>
      <c r="BD225" s="41"/>
      <c r="BE225" s="41"/>
      <c r="BF225" s="41"/>
      <c r="BG225" s="41"/>
      <c r="BH225" s="41"/>
      <c r="BJ225" s="41"/>
      <c r="BK225" s="41"/>
      <c r="BL225" s="41"/>
      <c r="BM225" s="41"/>
      <c r="BN225" s="41"/>
      <c r="BO225" s="41"/>
      <c r="BP225" s="41"/>
      <c r="BQ225" s="41"/>
      <c r="BR225" s="41"/>
    </row>
    <row r="226" spans="1:70" ht="265.39999999999998" customHeight="1" x14ac:dyDescent="0.35">
      <c r="A226" s="115">
        <v>15</v>
      </c>
      <c r="B226" s="72" t="s">
        <v>1053</v>
      </c>
      <c r="C226" s="125">
        <v>2025</v>
      </c>
      <c r="D226" s="73" t="s">
        <v>158</v>
      </c>
      <c r="E226" s="118" t="s">
        <v>1096</v>
      </c>
      <c r="F226" s="117" t="s">
        <v>8</v>
      </c>
      <c r="G226" s="117" t="s">
        <v>45</v>
      </c>
      <c r="H226" s="117" t="s">
        <v>45</v>
      </c>
      <c r="I226" s="117" t="s">
        <v>45</v>
      </c>
      <c r="J226" s="118" t="s">
        <v>1097</v>
      </c>
      <c r="K226" s="73" t="s">
        <v>47</v>
      </c>
      <c r="L226" s="73" t="s">
        <v>119</v>
      </c>
      <c r="M226" s="118" t="s">
        <v>1101</v>
      </c>
      <c r="N226" s="117">
        <v>1</v>
      </c>
      <c r="O226" s="118" t="s">
        <v>1101</v>
      </c>
      <c r="P226" s="118" t="s">
        <v>1099</v>
      </c>
      <c r="Q226" s="121" t="s">
        <v>53</v>
      </c>
      <c r="R226" s="119">
        <v>45931</v>
      </c>
      <c r="S226" s="119">
        <v>46081</v>
      </c>
      <c r="T226" s="120" t="s">
        <v>1058</v>
      </c>
      <c r="U226" s="117"/>
      <c r="V226" s="117"/>
      <c r="W226" s="117"/>
      <c r="X226" s="117"/>
      <c r="Y226" s="109" t="s">
        <v>53</v>
      </c>
      <c r="Z226" s="75" t="s">
        <v>53</v>
      </c>
      <c r="AA226" s="72" t="s">
        <v>54</v>
      </c>
      <c r="AB226" s="72" t="s">
        <v>54</v>
      </c>
      <c r="AC226" s="76" t="s">
        <v>53</v>
      </c>
      <c r="AD226" s="75" t="s">
        <v>53</v>
      </c>
      <c r="AE226" s="109" t="s">
        <v>53</v>
      </c>
      <c r="AF226" s="75" t="s">
        <v>53</v>
      </c>
      <c r="AG226" s="76" t="s">
        <v>53</v>
      </c>
      <c r="AH226" s="76" t="s">
        <v>53</v>
      </c>
      <c r="AI226" s="77" t="s">
        <v>53</v>
      </c>
      <c r="AJ226" s="78" t="str">
        <f t="shared" si="3"/>
        <v>H7A3.1</v>
      </c>
      <c r="AK226" s="82" t="s">
        <v>646</v>
      </c>
      <c r="AL226" s="82" t="s">
        <v>81</v>
      </c>
      <c r="AM226" s="92"/>
      <c r="AN226" s="93"/>
      <c r="AP226" s="42"/>
      <c r="AQ226" s="135"/>
      <c r="AR226" s="42"/>
      <c r="AS226" s="136"/>
      <c r="AT226" s="42" t="s">
        <v>1102</v>
      </c>
      <c r="AU226" s="43" t="s">
        <v>646</v>
      </c>
      <c r="AV226" s="41"/>
      <c r="AW226" s="41"/>
      <c r="AX226" s="41"/>
      <c r="AZ226" s="41"/>
      <c r="BA226" s="41"/>
      <c r="BB226" s="41"/>
      <c r="BC226" s="41"/>
      <c r="BD226" s="41"/>
      <c r="BE226" s="41"/>
      <c r="BF226" s="41"/>
      <c r="BG226" s="41"/>
      <c r="BH226" s="41"/>
      <c r="BJ226" s="41"/>
      <c r="BK226" s="41"/>
      <c r="BL226" s="41"/>
      <c r="BM226" s="41"/>
      <c r="BN226" s="41"/>
      <c r="BO226" s="41"/>
      <c r="BP226" s="41"/>
      <c r="BQ226" s="41"/>
      <c r="BR226" s="41"/>
    </row>
    <row r="227" spans="1:70" ht="265.39999999999998" customHeight="1" x14ac:dyDescent="0.35">
      <c r="A227" s="115">
        <v>15</v>
      </c>
      <c r="B227" s="72" t="s">
        <v>1053</v>
      </c>
      <c r="C227" s="125">
        <v>2025</v>
      </c>
      <c r="D227" s="73" t="s">
        <v>171</v>
      </c>
      <c r="E227" s="118" t="s">
        <v>1103</v>
      </c>
      <c r="F227" s="117" t="s">
        <v>8</v>
      </c>
      <c r="G227" s="117" t="s">
        <v>45</v>
      </c>
      <c r="H227" s="117" t="s">
        <v>45</v>
      </c>
      <c r="I227" s="117" t="s">
        <v>45</v>
      </c>
      <c r="J227" s="118" t="s">
        <v>1104</v>
      </c>
      <c r="K227" s="73" t="s">
        <v>47</v>
      </c>
      <c r="L227" s="73" t="s">
        <v>48</v>
      </c>
      <c r="M227" s="118" t="s">
        <v>1105</v>
      </c>
      <c r="N227" s="117">
        <v>1</v>
      </c>
      <c r="O227" s="118" t="s">
        <v>1105</v>
      </c>
      <c r="P227" s="118" t="s">
        <v>1106</v>
      </c>
      <c r="Q227" s="121" t="s">
        <v>53</v>
      </c>
      <c r="R227" s="117" t="s">
        <v>53</v>
      </c>
      <c r="S227" s="117" t="s">
        <v>53</v>
      </c>
      <c r="T227" s="120" t="s">
        <v>1058</v>
      </c>
      <c r="U227" s="117"/>
      <c r="V227" s="117"/>
      <c r="W227" s="117"/>
      <c r="X227" s="117"/>
      <c r="Y227" s="109" t="s">
        <v>53</v>
      </c>
      <c r="Z227" s="75" t="s">
        <v>53</v>
      </c>
      <c r="AA227" s="72" t="s">
        <v>54</v>
      </c>
      <c r="AB227" s="72" t="s">
        <v>54</v>
      </c>
      <c r="AC227" s="76" t="s">
        <v>53</v>
      </c>
      <c r="AD227" s="75" t="s">
        <v>53</v>
      </c>
      <c r="AE227" s="109" t="s">
        <v>53</v>
      </c>
      <c r="AF227" s="75" t="s">
        <v>53</v>
      </c>
      <c r="AG227" s="76" t="s">
        <v>53</v>
      </c>
      <c r="AH227" s="76" t="s">
        <v>53</v>
      </c>
      <c r="AI227" s="77" t="s">
        <v>53</v>
      </c>
      <c r="AJ227" s="78" t="str">
        <f t="shared" si="3"/>
        <v>H8A1.1</v>
      </c>
      <c r="AK227" s="82" t="s">
        <v>646</v>
      </c>
      <c r="AL227" s="82" t="s">
        <v>81</v>
      </c>
      <c r="AM227" s="92"/>
      <c r="AN227" s="93"/>
      <c r="AP227" s="42"/>
      <c r="AQ227" s="135"/>
      <c r="AR227" s="42"/>
      <c r="AS227" s="136"/>
      <c r="AT227" s="42" t="s">
        <v>178</v>
      </c>
      <c r="AU227" s="43" t="s">
        <v>646</v>
      </c>
      <c r="AV227" s="41"/>
      <c r="AW227" s="41"/>
      <c r="AX227" s="41"/>
      <c r="AZ227" s="41"/>
      <c r="BA227" s="41"/>
      <c r="BB227" s="41"/>
      <c r="BC227" s="41"/>
      <c r="BD227" s="41"/>
      <c r="BE227" s="41"/>
      <c r="BF227" s="41"/>
      <c r="BG227" s="41"/>
      <c r="BH227" s="41"/>
      <c r="BJ227" s="41"/>
      <c r="BK227" s="41"/>
      <c r="BL227" s="41"/>
      <c r="BM227" s="41"/>
      <c r="BN227" s="41"/>
      <c r="BO227" s="41"/>
      <c r="BP227" s="41"/>
      <c r="BQ227" s="41"/>
      <c r="BR227" s="41"/>
    </row>
    <row r="228" spans="1:70" ht="265.39999999999998" customHeight="1" x14ac:dyDescent="0.35">
      <c r="A228" s="115">
        <v>15</v>
      </c>
      <c r="B228" s="72" t="s">
        <v>1053</v>
      </c>
      <c r="C228" s="125">
        <v>2025</v>
      </c>
      <c r="D228" s="73" t="s">
        <v>171</v>
      </c>
      <c r="E228" s="118" t="s">
        <v>1103</v>
      </c>
      <c r="F228" s="117" t="s">
        <v>8</v>
      </c>
      <c r="G228" s="117" t="s">
        <v>45</v>
      </c>
      <c r="H228" s="117" t="s">
        <v>45</v>
      </c>
      <c r="I228" s="117" t="s">
        <v>45</v>
      </c>
      <c r="J228" s="118" t="s">
        <v>1104</v>
      </c>
      <c r="K228" s="73" t="s">
        <v>47</v>
      </c>
      <c r="L228" s="73" t="s">
        <v>114</v>
      </c>
      <c r="M228" s="118" t="s">
        <v>1107</v>
      </c>
      <c r="N228" s="117">
        <v>1</v>
      </c>
      <c r="O228" s="118" t="s">
        <v>1107</v>
      </c>
      <c r="P228" s="118" t="s">
        <v>1106</v>
      </c>
      <c r="Q228" s="121" t="s">
        <v>53</v>
      </c>
      <c r="R228" s="119">
        <v>45931</v>
      </c>
      <c r="S228" s="119">
        <v>46111</v>
      </c>
      <c r="T228" s="120" t="s">
        <v>1058</v>
      </c>
      <c r="U228" s="117"/>
      <c r="V228" s="117"/>
      <c r="W228" s="117"/>
      <c r="X228" s="117"/>
      <c r="Y228" s="109" t="s">
        <v>53</v>
      </c>
      <c r="Z228" s="75" t="s">
        <v>53</v>
      </c>
      <c r="AA228" s="72" t="s">
        <v>54</v>
      </c>
      <c r="AB228" s="72" t="s">
        <v>54</v>
      </c>
      <c r="AC228" s="76" t="s">
        <v>53</v>
      </c>
      <c r="AD228" s="75" t="s">
        <v>53</v>
      </c>
      <c r="AE228" s="109" t="s">
        <v>53</v>
      </c>
      <c r="AF228" s="75" t="s">
        <v>53</v>
      </c>
      <c r="AG228" s="76" t="s">
        <v>53</v>
      </c>
      <c r="AH228" s="76" t="s">
        <v>53</v>
      </c>
      <c r="AI228" s="77" t="s">
        <v>53</v>
      </c>
      <c r="AJ228" s="78" t="str">
        <f t="shared" si="3"/>
        <v>H8A2.1</v>
      </c>
      <c r="AK228" s="82" t="s">
        <v>646</v>
      </c>
      <c r="AL228" s="82" t="s">
        <v>81</v>
      </c>
      <c r="AM228" s="92"/>
      <c r="AN228" s="93"/>
      <c r="AP228" s="42"/>
      <c r="AQ228" s="135"/>
      <c r="AR228" s="42"/>
      <c r="AS228" s="136"/>
      <c r="AT228" s="42" t="s">
        <v>383</v>
      </c>
      <c r="AU228" s="43" t="s">
        <v>646</v>
      </c>
      <c r="AV228" s="41"/>
      <c r="AW228" s="41"/>
      <c r="AX228" s="41"/>
      <c r="AZ228" s="41"/>
      <c r="BA228" s="41"/>
      <c r="BB228" s="41"/>
      <c r="BC228" s="41"/>
      <c r="BD228" s="41"/>
      <c r="BE228" s="41"/>
      <c r="BF228" s="41"/>
      <c r="BG228" s="41"/>
      <c r="BH228" s="41"/>
      <c r="BJ228" s="41"/>
      <c r="BK228" s="41"/>
      <c r="BL228" s="41"/>
      <c r="BM228" s="41"/>
      <c r="BN228" s="41"/>
      <c r="BO228" s="41"/>
      <c r="BP228" s="41"/>
      <c r="BQ228" s="41"/>
      <c r="BR228" s="41"/>
    </row>
    <row r="229" spans="1:70" ht="265.39999999999998" customHeight="1" x14ac:dyDescent="0.35">
      <c r="A229" s="115">
        <v>15</v>
      </c>
      <c r="B229" s="72" t="s">
        <v>1053</v>
      </c>
      <c r="C229" s="125">
        <v>2025</v>
      </c>
      <c r="D229" s="73" t="s">
        <v>171</v>
      </c>
      <c r="E229" s="118" t="s">
        <v>1103</v>
      </c>
      <c r="F229" s="117" t="s">
        <v>8</v>
      </c>
      <c r="G229" s="117" t="s">
        <v>45</v>
      </c>
      <c r="H229" s="117" t="s">
        <v>45</v>
      </c>
      <c r="I229" s="117" t="s">
        <v>45</v>
      </c>
      <c r="J229" s="118" t="s">
        <v>1104</v>
      </c>
      <c r="K229" s="73" t="s">
        <v>47</v>
      </c>
      <c r="L229" s="73" t="s">
        <v>119</v>
      </c>
      <c r="M229" s="118" t="s">
        <v>1108</v>
      </c>
      <c r="N229" s="117">
        <v>1</v>
      </c>
      <c r="O229" s="118" t="s">
        <v>1109</v>
      </c>
      <c r="P229" s="118" t="s">
        <v>1106</v>
      </c>
      <c r="Q229" s="121" t="s">
        <v>53</v>
      </c>
      <c r="R229" s="119">
        <v>45931</v>
      </c>
      <c r="S229" s="119">
        <v>46111</v>
      </c>
      <c r="T229" s="120" t="s">
        <v>1058</v>
      </c>
      <c r="U229" s="117"/>
      <c r="V229" s="117"/>
      <c r="W229" s="117"/>
      <c r="X229" s="117"/>
      <c r="Y229" s="109" t="s">
        <v>53</v>
      </c>
      <c r="Z229" s="75" t="s">
        <v>53</v>
      </c>
      <c r="AA229" s="72" t="s">
        <v>54</v>
      </c>
      <c r="AB229" s="72" t="s">
        <v>54</v>
      </c>
      <c r="AC229" s="76" t="s">
        <v>53</v>
      </c>
      <c r="AD229" s="75" t="s">
        <v>53</v>
      </c>
      <c r="AE229" s="109" t="s">
        <v>53</v>
      </c>
      <c r="AF229" s="75" t="s">
        <v>53</v>
      </c>
      <c r="AG229" s="76" t="s">
        <v>53</v>
      </c>
      <c r="AH229" s="76" t="s">
        <v>53</v>
      </c>
      <c r="AI229" s="77" t="s">
        <v>53</v>
      </c>
      <c r="AJ229" s="78" t="str">
        <f t="shared" si="3"/>
        <v>H8A3.1</v>
      </c>
      <c r="AK229" s="82" t="s">
        <v>646</v>
      </c>
      <c r="AL229" s="82" t="s">
        <v>81</v>
      </c>
      <c r="AM229" s="92"/>
      <c r="AN229" s="93"/>
      <c r="AP229" s="42"/>
      <c r="AQ229" s="135"/>
      <c r="AR229" s="42"/>
      <c r="AS229" s="136"/>
      <c r="AT229" s="42" t="s">
        <v>1110</v>
      </c>
      <c r="AU229" s="43" t="s">
        <v>646</v>
      </c>
      <c r="AV229" s="41"/>
      <c r="AW229" s="41"/>
      <c r="AX229" s="41"/>
      <c r="AZ229" s="41"/>
      <c r="BA229" s="41"/>
      <c r="BB229" s="41"/>
      <c r="BC229" s="41"/>
      <c r="BD229" s="41"/>
      <c r="BE229" s="41"/>
      <c r="BF229" s="41"/>
      <c r="BG229" s="41"/>
      <c r="BH229" s="41"/>
      <c r="BJ229" s="41"/>
      <c r="BK229" s="41"/>
      <c r="BL229" s="41"/>
      <c r="BM229" s="41"/>
      <c r="BN229" s="41"/>
      <c r="BO229" s="41"/>
      <c r="BP229" s="41"/>
      <c r="BQ229" s="41"/>
      <c r="BR229" s="41"/>
    </row>
    <row r="230" spans="1:70" ht="265.39999999999998" customHeight="1" x14ac:dyDescent="0.35">
      <c r="A230" s="115">
        <v>15</v>
      </c>
      <c r="B230" s="72" t="s">
        <v>1053</v>
      </c>
      <c r="C230" s="125">
        <v>2025</v>
      </c>
      <c r="D230" s="73" t="s">
        <v>179</v>
      </c>
      <c r="E230" s="118" t="s">
        <v>1111</v>
      </c>
      <c r="F230" s="117" t="s">
        <v>8</v>
      </c>
      <c r="G230" s="117" t="s">
        <v>45</v>
      </c>
      <c r="H230" s="117" t="s">
        <v>45</v>
      </c>
      <c r="I230" s="117" t="s">
        <v>45</v>
      </c>
      <c r="J230" s="118" t="s">
        <v>1112</v>
      </c>
      <c r="K230" s="73" t="s">
        <v>47</v>
      </c>
      <c r="L230" s="73" t="s">
        <v>48</v>
      </c>
      <c r="M230" s="118" t="s">
        <v>1113</v>
      </c>
      <c r="N230" s="117">
        <v>1</v>
      </c>
      <c r="O230" s="118" t="s">
        <v>1114</v>
      </c>
      <c r="P230" s="118" t="s">
        <v>1115</v>
      </c>
      <c r="Q230" s="121" t="s">
        <v>53</v>
      </c>
      <c r="R230" s="119">
        <v>46010</v>
      </c>
      <c r="S230" s="119">
        <v>46021</v>
      </c>
      <c r="T230" s="120" t="s">
        <v>1058</v>
      </c>
      <c r="U230" s="117"/>
      <c r="V230" s="117"/>
      <c r="W230" s="117"/>
      <c r="X230" s="117"/>
      <c r="Y230" s="109" t="s">
        <v>53</v>
      </c>
      <c r="Z230" s="75" t="s">
        <v>53</v>
      </c>
      <c r="AA230" s="72" t="s">
        <v>54</v>
      </c>
      <c r="AB230" s="72" t="s">
        <v>54</v>
      </c>
      <c r="AC230" s="76" t="s">
        <v>53</v>
      </c>
      <c r="AD230" s="75" t="s">
        <v>53</v>
      </c>
      <c r="AE230" s="109" t="s">
        <v>53</v>
      </c>
      <c r="AF230" s="75" t="s">
        <v>53</v>
      </c>
      <c r="AG230" s="76" t="s">
        <v>53</v>
      </c>
      <c r="AH230" s="76" t="s">
        <v>53</v>
      </c>
      <c r="AI230" s="77" t="s">
        <v>53</v>
      </c>
      <c r="AJ230" s="78" t="str">
        <f t="shared" si="3"/>
        <v>H9A1.1</v>
      </c>
      <c r="AK230" s="82" t="s">
        <v>646</v>
      </c>
      <c r="AL230" s="82" t="s">
        <v>81</v>
      </c>
      <c r="AM230" s="92"/>
      <c r="AN230" s="93"/>
      <c r="AP230" s="42"/>
      <c r="AQ230" s="135"/>
      <c r="AR230" s="42"/>
      <c r="AS230" s="136"/>
      <c r="AT230" s="42" t="s">
        <v>186</v>
      </c>
      <c r="AU230" s="43" t="s">
        <v>646</v>
      </c>
      <c r="AV230" s="41"/>
      <c r="AW230" s="41"/>
      <c r="AX230" s="41"/>
      <c r="AZ230" s="41"/>
      <c r="BA230" s="41"/>
      <c r="BB230" s="41"/>
      <c r="BC230" s="41"/>
      <c r="BD230" s="41"/>
      <c r="BE230" s="41"/>
      <c r="BF230" s="41"/>
      <c r="BG230" s="41"/>
      <c r="BH230" s="41"/>
      <c r="BJ230" s="41"/>
      <c r="BK230" s="41"/>
      <c r="BL230" s="41"/>
      <c r="BM230" s="41"/>
      <c r="BN230" s="41"/>
      <c r="BO230" s="41"/>
      <c r="BP230" s="41"/>
      <c r="BQ230" s="41"/>
      <c r="BR230" s="41"/>
    </row>
    <row r="231" spans="1:70" ht="265.39999999999998" customHeight="1" x14ac:dyDescent="0.35">
      <c r="A231" s="115">
        <v>15</v>
      </c>
      <c r="B231" s="72" t="s">
        <v>1053</v>
      </c>
      <c r="C231" s="125">
        <v>2025</v>
      </c>
      <c r="D231" s="73" t="s">
        <v>179</v>
      </c>
      <c r="E231" s="118" t="s">
        <v>1111</v>
      </c>
      <c r="F231" s="117" t="s">
        <v>8</v>
      </c>
      <c r="G231" s="117" t="s">
        <v>45</v>
      </c>
      <c r="H231" s="117" t="s">
        <v>45</v>
      </c>
      <c r="I231" s="117" t="s">
        <v>45</v>
      </c>
      <c r="J231" s="118" t="s">
        <v>1112</v>
      </c>
      <c r="K231" s="73" t="s">
        <v>47</v>
      </c>
      <c r="L231" s="73" t="s">
        <v>114</v>
      </c>
      <c r="M231" s="118" t="s">
        <v>1116</v>
      </c>
      <c r="N231" s="117">
        <v>1</v>
      </c>
      <c r="O231" s="118" t="s">
        <v>1116</v>
      </c>
      <c r="P231" s="118" t="s">
        <v>1115</v>
      </c>
      <c r="Q231" s="121" t="s">
        <v>53</v>
      </c>
      <c r="R231" s="119">
        <v>46010</v>
      </c>
      <c r="S231" s="119">
        <v>46021</v>
      </c>
      <c r="T231" s="120" t="s">
        <v>1058</v>
      </c>
      <c r="U231" s="117"/>
      <c r="V231" s="117"/>
      <c r="W231" s="117"/>
      <c r="X231" s="117"/>
      <c r="Y231" s="109" t="s">
        <v>53</v>
      </c>
      <c r="Z231" s="75" t="s">
        <v>53</v>
      </c>
      <c r="AA231" s="72" t="s">
        <v>54</v>
      </c>
      <c r="AB231" s="72" t="s">
        <v>54</v>
      </c>
      <c r="AC231" s="76" t="s">
        <v>53</v>
      </c>
      <c r="AD231" s="75" t="s">
        <v>53</v>
      </c>
      <c r="AE231" s="109" t="s">
        <v>53</v>
      </c>
      <c r="AF231" s="75" t="s">
        <v>53</v>
      </c>
      <c r="AG231" s="76" t="s">
        <v>53</v>
      </c>
      <c r="AH231" s="76" t="s">
        <v>53</v>
      </c>
      <c r="AI231" s="77" t="s">
        <v>53</v>
      </c>
      <c r="AJ231" s="78" t="str">
        <f t="shared" si="3"/>
        <v>H9A2.1</v>
      </c>
      <c r="AK231" s="82" t="s">
        <v>646</v>
      </c>
      <c r="AL231" s="82" t="s">
        <v>81</v>
      </c>
      <c r="AM231" s="92"/>
      <c r="AN231" s="93"/>
      <c r="AP231" s="42"/>
      <c r="AQ231" s="135"/>
      <c r="AR231" s="42"/>
      <c r="AS231" s="136"/>
      <c r="AT231" s="42" t="s">
        <v>1117</v>
      </c>
      <c r="AU231" s="43" t="s">
        <v>646</v>
      </c>
      <c r="AV231" s="41"/>
      <c r="AW231" s="41"/>
      <c r="AX231" s="41"/>
      <c r="AZ231" s="41"/>
      <c r="BA231" s="41"/>
      <c r="BB231" s="41"/>
      <c r="BC231" s="41"/>
      <c r="BD231" s="41"/>
      <c r="BE231" s="41"/>
      <c r="BF231" s="41"/>
      <c r="BG231" s="41"/>
      <c r="BH231" s="41"/>
      <c r="BJ231" s="41"/>
      <c r="BK231" s="41"/>
      <c r="BL231" s="41"/>
      <c r="BM231" s="41"/>
      <c r="BN231" s="41"/>
      <c r="BO231" s="41"/>
      <c r="BP231" s="41"/>
      <c r="BQ231" s="41"/>
      <c r="BR231" s="41"/>
    </row>
    <row r="232" spans="1:70" ht="265.39999999999998" customHeight="1" x14ac:dyDescent="0.35">
      <c r="A232" s="115">
        <v>15</v>
      </c>
      <c r="B232" s="72" t="s">
        <v>1053</v>
      </c>
      <c r="C232" s="125">
        <v>2025</v>
      </c>
      <c r="D232" s="73" t="s">
        <v>179</v>
      </c>
      <c r="E232" s="118" t="s">
        <v>1111</v>
      </c>
      <c r="F232" s="117" t="s">
        <v>8</v>
      </c>
      <c r="G232" s="117" t="s">
        <v>45</v>
      </c>
      <c r="H232" s="117" t="s">
        <v>45</v>
      </c>
      <c r="I232" s="117" t="s">
        <v>45</v>
      </c>
      <c r="J232" s="118" t="s">
        <v>1112</v>
      </c>
      <c r="K232" s="73" t="s">
        <v>47</v>
      </c>
      <c r="L232" s="73" t="s">
        <v>119</v>
      </c>
      <c r="M232" s="118" t="s">
        <v>1118</v>
      </c>
      <c r="N232" s="117">
        <v>1</v>
      </c>
      <c r="O232" s="118" t="s">
        <v>1118</v>
      </c>
      <c r="P232" s="118" t="s">
        <v>1115</v>
      </c>
      <c r="Q232" s="121" t="s">
        <v>53</v>
      </c>
      <c r="R232" s="119">
        <v>46010</v>
      </c>
      <c r="S232" s="119">
        <v>46021</v>
      </c>
      <c r="T232" s="120" t="s">
        <v>1058</v>
      </c>
      <c r="U232" s="117"/>
      <c r="V232" s="117"/>
      <c r="W232" s="117"/>
      <c r="X232" s="117"/>
      <c r="Y232" s="109" t="s">
        <v>53</v>
      </c>
      <c r="Z232" s="75" t="s">
        <v>53</v>
      </c>
      <c r="AA232" s="72" t="s">
        <v>54</v>
      </c>
      <c r="AB232" s="72" t="s">
        <v>54</v>
      </c>
      <c r="AC232" s="76" t="s">
        <v>53</v>
      </c>
      <c r="AD232" s="75" t="s">
        <v>53</v>
      </c>
      <c r="AE232" s="109" t="s">
        <v>53</v>
      </c>
      <c r="AF232" s="75" t="s">
        <v>53</v>
      </c>
      <c r="AG232" s="76" t="s">
        <v>53</v>
      </c>
      <c r="AH232" s="76" t="s">
        <v>53</v>
      </c>
      <c r="AI232" s="77" t="s">
        <v>53</v>
      </c>
      <c r="AJ232" s="78" t="str">
        <f t="shared" si="3"/>
        <v>H9A3.1</v>
      </c>
      <c r="AK232" s="82" t="s">
        <v>646</v>
      </c>
      <c r="AL232" s="82" t="s">
        <v>81</v>
      </c>
      <c r="AM232" s="92"/>
      <c r="AN232" s="93"/>
      <c r="AP232" s="42"/>
      <c r="AQ232" s="135"/>
      <c r="AR232" s="42"/>
      <c r="AS232" s="136"/>
      <c r="AT232" s="42" t="s">
        <v>1119</v>
      </c>
      <c r="AU232" s="43" t="s">
        <v>646</v>
      </c>
      <c r="AV232" s="41"/>
      <c r="AW232" s="41"/>
      <c r="AX232" s="41"/>
      <c r="AZ232" s="41"/>
      <c r="BA232" s="41"/>
      <c r="BB232" s="41"/>
      <c r="BC232" s="41"/>
      <c r="BD232" s="41"/>
      <c r="BE232" s="41"/>
      <c r="BF232" s="41"/>
      <c r="BG232" s="41"/>
      <c r="BH232" s="41"/>
      <c r="BJ232" s="41"/>
      <c r="BK232" s="41"/>
      <c r="BL232" s="41"/>
      <c r="BM232" s="41"/>
      <c r="BN232" s="41"/>
      <c r="BO232" s="41"/>
      <c r="BP232" s="41"/>
      <c r="BQ232" s="41"/>
      <c r="BR232" s="41"/>
    </row>
    <row r="233" spans="1:70" ht="265.39999999999998" customHeight="1" x14ac:dyDescent="0.35">
      <c r="A233" s="115">
        <v>15</v>
      </c>
      <c r="B233" s="72" t="s">
        <v>1053</v>
      </c>
      <c r="C233" s="125">
        <v>2025</v>
      </c>
      <c r="D233" s="73" t="s">
        <v>187</v>
      </c>
      <c r="E233" s="118" t="s">
        <v>1120</v>
      </c>
      <c r="F233" s="117" t="s">
        <v>8</v>
      </c>
      <c r="G233" s="117" t="s">
        <v>45</v>
      </c>
      <c r="H233" s="117" t="s">
        <v>45</v>
      </c>
      <c r="I233" s="117" t="s">
        <v>45</v>
      </c>
      <c r="J233" s="118" t="s">
        <v>1121</v>
      </c>
      <c r="K233" s="73" t="s">
        <v>47</v>
      </c>
      <c r="L233" s="73" t="s">
        <v>48</v>
      </c>
      <c r="M233" s="118" t="s">
        <v>1122</v>
      </c>
      <c r="N233" s="117">
        <v>1</v>
      </c>
      <c r="O233" s="118" t="s">
        <v>1123</v>
      </c>
      <c r="P233" s="118" t="s">
        <v>1124</v>
      </c>
      <c r="Q233" s="121" t="s">
        <v>53</v>
      </c>
      <c r="R233" s="119">
        <v>46010</v>
      </c>
      <c r="S233" s="119">
        <v>46111</v>
      </c>
      <c r="T233" s="120" t="s">
        <v>1058</v>
      </c>
      <c r="U233" s="117"/>
      <c r="V233" s="117"/>
      <c r="W233" s="117"/>
      <c r="X233" s="117"/>
      <c r="Y233" s="109" t="s">
        <v>53</v>
      </c>
      <c r="Z233" s="75" t="s">
        <v>53</v>
      </c>
      <c r="AA233" s="72" t="s">
        <v>54</v>
      </c>
      <c r="AB233" s="72" t="s">
        <v>54</v>
      </c>
      <c r="AC233" s="76" t="s">
        <v>53</v>
      </c>
      <c r="AD233" s="75" t="s">
        <v>53</v>
      </c>
      <c r="AE233" s="109" t="s">
        <v>53</v>
      </c>
      <c r="AF233" s="75" t="s">
        <v>53</v>
      </c>
      <c r="AG233" s="76" t="s">
        <v>53</v>
      </c>
      <c r="AH233" s="76" t="s">
        <v>53</v>
      </c>
      <c r="AI233" s="77" t="s">
        <v>53</v>
      </c>
      <c r="AJ233" s="78" t="str">
        <f t="shared" si="3"/>
        <v>H10A1.1</v>
      </c>
      <c r="AK233" s="82" t="s">
        <v>646</v>
      </c>
      <c r="AL233" s="82" t="s">
        <v>81</v>
      </c>
      <c r="AM233" s="92"/>
      <c r="AN233" s="93"/>
      <c r="AP233" s="42"/>
      <c r="AQ233" s="135"/>
      <c r="AR233" s="42"/>
      <c r="AS233" s="136"/>
      <c r="AT233" s="42" t="s">
        <v>194</v>
      </c>
      <c r="AU233" s="43" t="s">
        <v>646</v>
      </c>
      <c r="AV233" s="41"/>
      <c r="AW233" s="41"/>
      <c r="AX233" s="41"/>
      <c r="AZ233" s="41"/>
      <c r="BA233" s="41"/>
      <c r="BB233" s="41"/>
      <c r="BC233" s="41"/>
      <c r="BD233" s="41"/>
      <c r="BE233" s="41"/>
      <c r="BF233" s="41"/>
      <c r="BG233" s="41"/>
      <c r="BH233" s="41"/>
      <c r="BJ233" s="41"/>
      <c r="BK233" s="41"/>
      <c r="BL233" s="41"/>
      <c r="BM233" s="41"/>
      <c r="BN233" s="41"/>
      <c r="BO233" s="41"/>
      <c r="BP233" s="41"/>
      <c r="BQ233" s="41"/>
      <c r="BR233" s="41"/>
    </row>
    <row r="234" spans="1:70" ht="265.39999999999998" customHeight="1" x14ac:dyDescent="0.35">
      <c r="A234" s="115">
        <v>15</v>
      </c>
      <c r="B234" s="72" t="s">
        <v>1053</v>
      </c>
      <c r="C234" s="125">
        <v>2025</v>
      </c>
      <c r="D234" s="73" t="s">
        <v>187</v>
      </c>
      <c r="E234" s="118" t="s">
        <v>1120</v>
      </c>
      <c r="F234" s="117" t="s">
        <v>8</v>
      </c>
      <c r="G234" s="117" t="s">
        <v>45</v>
      </c>
      <c r="H234" s="117" t="s">
        <v>45</v>
      </c>
      <c r="I234" s="117" t="s">
        <v>45</v>
      </c>
      <c r="J234" s="118" t="s">
        <v>1121</v>
      </c>
      <c r="K234" s="73" t="s">
        <v>47</v>
      </c>
      <c r="L234" s="73" t="s">
        <v>114</v>
      </c>
      <c r="M234" s="118" t="s">
        <v>1125</v>
      </c>
      <c r="N234" s="117">
        <v>1</v>
      </c>
      <c r="O234" s="118" t="s">
        <v>1125</v>
      </c>
      <c r="P234" s="118" t="s">
        <v>1124</v>
      </c>
      <c r="Q234" s="121" t="s">
        <v>53</v>
      </c>
      <c r="R234" s="119">
        <v>46010</v>
      </c>
      <c r="S234" s="119">
        <v>46111</v>
      </c>
      <c r="T234" s="120" t="s">
        <v>1058</v>
      </c>
      <c r="U234" s="117"/>
      <c r="V234" s="117"/>
      <c r="W234" s="117"/>
      <c r="X234" s="117"/>
      <c r="Y234" s="109" t="s">
        <v>53</v>
      </c>
      <c r="Z234" s="75" t="s">
        <v>53</v>
      </c>
      <c r="AA234" s="72" t="s">
        <v>54</v>
      </c>
      <c r="AB234" s="72" t="s">
        <v>54</v>
      </c>
      <c r="AC234" s="76" t="s">
        <v>53</v>
      </c>
      <c r="AD234" s="75" t="s">
        <v>53</v>
      </c>
      <c r="AE234" s="109" t="s">
        <v>53</v>
      </c>
      <c r="AF234" s="75" t="s">
        <v>53</v>
      </c>
      <c r="AG234" s="76" t="s">
        <v>53</v>
      </c>
      <c r="AH234" s="76" t="s">
        <v>53</v>
      </c>
      <c r="AI234" s="77" t="s">
        <v>53</v>
      </c>
      <c r="AJ234" s="78" t="str">
        <f t="shared" si="3"/>
        <v>H10A2.1</v>
      </c>
      <c r="AK234" s="82" t="s">
        <v>646</v>
      </c>
      <c r="AL234" s="82" t="s">
        <v>81</v>
      </c>
      <c r="AM234" s="92"/>
      <c r="AN234" s="93"/>
      <c r="AP234" s="42"/>
      <c r="AQ234" s="135"/>
      <c r="AR234" s="42"/>
      <c r="AS234" s="136"/>
      <c r="AT234" s="42" t="s">
        <v>997</v>
      </c>
      <c r="AU234" s="43" t="s">
        <v>646</v>
      </c>
      <c r="AV234" s="41"/>
      <c r="AW234" s="41"/>
      <c r="AX234" s="41"/>
      <c r="AZ234" s="41"/>
      <c r="BA234" s="41"/>
      <c r="BB234" s="41"/>
      <c r="BC234" s="41"/>
      <c r="BD234" s="41"/>
      <c r="BE234" s="41"/>
      <c r="BF234" s="41"/>
      <c r="BG234" s="41"/>
      <c r="BH234" s="41"/>
      <c r="BJ234" s="41"/>
      <c r="BK234" s="41"/>
      <c r="BL234" s="41"/>
      <c r="BM234" s="41"/>
      <c r="BN234" s="41"/>
      <c r="BO234" s="41"/>
      <c r="BP234" s="41"/>
      <c r="BQ234" s="41"/>
      <c r="BR234" s="41"/>
    </row>
    <row r="235" spans="1:70" ht="265.39999999999998" customHeight="1" x14ac:dyDescent="0.35">
      <c r="A235" s="115">
        <v>15</v>
      </c>
      <c r="B235" s="72" t="s">
        <v>1053</v>
      </c>
      <c r="C235" s="125">
        <v>2025</v>
      </c>
      <c r="D235" s="73" t="s">
        <v>187</v>
      </c>
      <c r="E235" s="118" t="s">
        <v>1120</v>
      </c>
      <c r="F235" s="117" t="s">
        <v>8</v>
      </c>
      <c r="G235" s="117" t="s">
        <v>45</v>
      </c>
      <c r="H235" s="117" t="s">
        <v>45</v>
      </c>
      <c r="I235" s="117" t="s">
        <v>45</v>
      </c>
      <c r="J235" s="118" t="s">
        <v>1121</v>
      </c>
      <c r="K235" s="73" t="s">
        <v>47</v>
      </c>
      <c r="L235" s="73" t="s">
        <v>119</v>
      </c>
      <c r="M235" s="118" t="s">
        <v>1126</v>
      </c>
      <c r="N235" s="117">
        <v>1</v>
      </c>
      <c r="O235" s="118" t="s">
        <v>1126</v>
      </c>
      <c r="P235" s="118" t="s">
        <v>1124</v>
      </c>
      <c r="Q235" s="121" t="s">
        <v>53</v>
      </c>
      <c r="R235" s="119">
        <v>46010</v>
      </c>
      <c r="S235" s="119">
        <v>46111</v>
      </c>
      <c r="T235" s="120" t="s">
        <v>1058</v>
      </c>
      <c r="U235" s="117"/>
      <c r="V235" s="117"/>
      <c r="W235" s="117"/>
      <c r="X235" s="117"/>
      <c r="Y235" s="109" t="s">
        <v>53</v>
      </c>
      <c r="Z235" s="75" t="s">
        <v>53</v>
      </c>
      <c r="AA235" s="72" t="s">
        <v>54</v>
      </c>
      <c r="AB235" s="72" t="s">
        <v>54</v>
      </c>
      <c r="AC235" s="76" t="s">
        <v>53</v>
      </c>
      <c r="AD235" s="75" t="s">
        <v>53</v>
      </c>
      <c r="AE235" s="109" t="s">
        <v>53</v>
      </c>
      <c r="AF235" s="75" t="s">
        <v>53</v>
      </c>
      <c r="AG235" s="76" t="s">
        <v>53</v>
      </c>
      <c r="AH235" s="76" t="s">
        <v>53</v>
      </c>
      <c r="AI235" s="77" t="s">
        <v>53</v>
      </c>
      <c r="AJ235" s="78" t="str">
        <f t="shared" si="3"/>
        <v>H10A3.1</v>
      </c>
      <c r="AK235" s="82" t="s">
        <v>646</v>
      </c>
      <c r="AL235" s="82" t="s">
        <v>81</v>
      </c>
      <c r="AM235" s="92"/>
      <c r="AN235" s="93"/>
      <c r="AP235" s="42"/>
      <c r="AQ235" s="135"/>
      <c r="AR235" s="42"/>
      <c r="AS235" s="136"/>
      <c r="AT235" s="42" t="s">
        <v>1127</v>
      </c>
      <c r="AU235" s="43" t="s">
        <v>646</v>
      </c>
      <c r="AV235" s="41"/>
      <c r="AW235" s="41"/>
      <c r="AX235" s="41"/>
      <c r="AZ235" s="41"/>
      <c r="BA235" s="41"/>
      <c r="BB235" s="41"/>
      <c r="BC235" s="41"/>
      <c r="BD235" s="41"/>
      <c r="BE235" s="41"/>
      <c r="BF235" s="41"/>
      <c r="BG235" s="41"/>
      <c r="BH235" s="41"/>
      <c r="BJ235" s="41"/>
      <c r="BK235" s="41"/>
      <c r="BL235" s="41"/>
      <c r="BM235" s="41"/>
      <c r="BN235" s="41"/>
      <c r="BO235" s="41"/>
      <c r="BP235" s="41"/>
      <c r="BQ235" s="41"/>
      <c r="BR235" s="41"/>
    </row>
    <row r="236" spans="1:70" ht="265.39999999999998" customHeight="1" x14ac:dyDescent="0.35">
      <c r="A236" s="115">
        <v>16</v>
      </c>
      <c r="B236" s="72" t="s">
        <v>1128</v>
      </c>
      <c r="C236" s="116">
        <v>2025</v>
      </c>
      <c r="D236" s="121" t="s">
        <v>43</v>
      </c>
      <c r="E236" s="118" t="s">
        <v>1129</v>
      </c>
      <c r="F236" s="117" t="s">
        <v>8</v>
      </c>
      <c r="G236" s="117" t="s">
        <v>45</v>
      </c>
      <c r="H236" s="117" t="s">
        <v>45</v>
      </c>
      <c r="I236" s="117" t="s">
        <v>45</v>
      </c>
      <c r="J236" s="85" t="s">
        <v>1130</v>
      </c>
      <c r="K236" s="73" t="str">
        <f>$K$235</f>
        <v>Acción Correctiva</v>
      </c>
      <c r="L236" s="73" t="s">
        <v>48</v>
      </c>
      <c r="M236" s="85" t="s">
        <v>1131</v>
      </c>
      <c r="N236" s="73">
        <v>1</v>
      </c>
      <c r="O236" s="85" t="s">
        <v>1132</v>
      </c>
      <c r="P236" s="118" t="s">
        <v>1133</v>
      </c>
      <c r="Q236" s="117" t="s">
        <v>53</v>
      </c>
      <c r="R236" s="119">
        <v>45848</v>
      </c>
      <c r="S236" s="119">
        <v>46022</v>
      </c>
      <c r="T236" s="120" t="s">
        <v>1134</v>
      </c>
      <c r="U236" s="117"/>
      <c r="V236" s="117"/>
      <c r="W236" s="117"/>
      <c r="X236" s="117"/>
      <c r="Y236" s="74"/>
      <c r="Z236" s="86"/>
      <c r="AA236" s="72" t="s">
        <v>112</v>
      </c>
      <c r="AB236" s="87" t="s">
        <v>56</v>
      </c>
      <c r="AC236" s="89">
        <v>0</v>
      </c>
      <c r="AD236" s="86" t="s">
        <v>1135</v>
      </c>
      <c r="AE236" s="74"/>
      <c r="AF236" s="75" t="s">
        <v>53</v>
      </c>
      <c r="AG236" s="76" t="s">
        <v>53</v>
      </c>
      <c r="AH236" s="76" t="s">
        <v>53</v>
      </c>
      <c r="AI236" s="77" t="s">
        <v>53</v>
      </c>
      <c r="AJ236" s="78" t="str">
        <f t="shared" si="3"/>
        <v>H1A1.1</v>
      </c>
      <c r="AK236" s="82" t="s">
        <v>112</v>
      </c>
      <c r="AL236" s="87" t="s">
        <v>56</v>
      </c>
      <c r="AM236" s="89">
        <v>0</v>
      </c>
      <c r="AN236" s="86" t="s">
        <v>1135</v>
      </c>
      <c r="AP236" s="42"/>
      <c r="AQ236" s="135"/>
      <c r="AR236" s="42"/>
      <c r="AS236" s="136"/>
      <c r="AT236" s="42" t="s">
        <v>58</v>
      </c>
      <c r="AU236" s="43" t="s">
        <v>112</v>
      </c>
      <c r="AV236" s="41"/>
      <c r="AW236" s="41"/>
      <c r="AX236" s="41"/>
      <c r="AZ236" s="41"/>
      <c r="BA236" s="41"/>
      <c r="BB236" s="41"/>
      <c r="BC236" s="41"/>
      <c r="BD236" s="41"/>
      <c r="BE236" s="41"/>
      <c r="BF236" s="41"/>
      <c r="BG236" s="41"/>
      <c r="BH236" s="41"/>
      <c r="BJ236" s="41"/>
      <c r="BK236" s="41"/>
      <c r="BL236" s="41"/>
      <c r="BM236" s="41"/>
      <c r="BN236" s="41"/>
      <c r="BO236" s="41"/>
      <c r="BP236" s="41"/>
      <c r="BQ236" s="41"/>
      <c r="BR236" s="41"/>
    </row>
    <row r="237" spans="1:70" ht="265.39999999999998" customHeight="1" x14ac:dyDescent="0.35">
      <c r="A237" s="115">
        <v>17</v>
      </c>
      <c r="B237" s="130" t="s">
        <v>1136</v>
      </c>
      <c r="C237" s="125">
        <v>2025</v>
      </c>
      <c r="D237" s="73" t="s">
        <v>1137</v>
      </c>
      <c r="E237" s="118" t="s">
        <v>1138</v>
      </c>
      <c r="F237" s="117" t="s">
        <v>8</v>
      </c>
      <c r="G237" s="117" t="s">
        <v>45</v>
      </c>
      <c r="H237" s="117" t="s">
        <v>45</v>
      </c>
      <c r="I237" s="117" t="s">
        <v>45</v>
      </c>
      <c r="J237" s="118" t="s">
        <v>1139</v>
      </c>
      <c r="K237" s="73" t="s">
        <v>47</v>
      </c>
      <c r="L237" s="117" t="s">
        <v>48</v>
      </c>
      <c r="M237" s="118" t="s">
        <v>1140</v>
      </c>
      <c r="N237" s="117">
        <v>1</v>
      </c>
      <c r="O237" s="118" t="s">
        <v>1140</v>
      </c>
      <c r="P237" s="118" t="s">
        <v>1141</v>
      </c>
      <c r="Q237" s="117">
        <v>3</v>
      </c>
      <c r="R237" s="119">
        <v>46142</v>
      </c>
      <c r="S237" s="119">
        <v>46233</v>
      </c>
      <c r="T237" s="120" t="s">
        <v>1142</v>
      </c>
      <c r="U237" s="117"/>
      <c r="V237" s="117"/>
      <c r="W237" s="117"/>
      <c r="X237" s="117"/>
      <c r="Y237" s="109" t="s">
        <v>53</v>
      </c>
      <c r="Z237" s="75" t="s">
        <v>53</v>
      </c>
      <c r="AA237" s="72" t="s">
        <v>54</v>
      </c>
      <c r="AB237" s="72" t="s">
        <v>54</v>
      </c>
      <c r="AC237" s="76" t="s">
        <v>53</v>
      </c>
      <c r="AD237" s="75" t="s">
        <v>53</v>
      </c>
      <c r="AE237" s="109" t="s">
        <v>53</v>
      </c>
      <c r="AF237" s="75" t="s">
        <v>53</v>
      </c>
      <c r="AG237" s="76" t="s">
        <v>53</v>
      </c>
      <c r="AH237" s="76" t="s">
        <v>53</v>
      </c>
      <c r="AI237" s="77" t="s">
        <v>53</v>
      </c>
      <c r="AJ237" s="78" t="str">
        <f t="shared" si="3"/>
        <v>H1 A1.1</v>
      </c>
      <c r="AK237" s="82" t="s">
        <v>395</v>
      </c>
      <c r="AL237" s="82" t="s">
        <v>81</v>
      </c>
      <c r="AM237" s="92"/>
      <c r="AN237" s="93"/>
      <c r="AP237" s="42"/>
      <c r="AQ237" s="135"/>
      <c r="AR237" s="42"/>
      <c r="AS237" s="136"/>
      <c r="AT237" s="42" t="s">
        <v>1143</v>
      </c>
      <c r="AU237" s="43" t="s">
        <v>395</v>
      </c>
      <c r="AV237" s="41"/>
      <c r="AW237" s="41"/>
      <c r="AX237" s="41"/>
      <c r="AZ237" s="41"/>
      <c r="BA237" s="41"/>
      <c r="BB237" s="41"/>
      <c r="BC237" s="41"/>
      <c r="BD237" s="41"/>
      <c r="BE237" s="41"/>
      <c r="BF237" s="41"/>
      <c r="BG237" s="41"/>
      <c r="BH237" s="41"/>
      <c r="BJ237" s="41"/>
      <c r="BK237" s="41"/>
      <c r="BL237" s="41"/>
      <c r="BM237" s="41"/>
      <c r="BN237" s="41"/>
      <c r="BO237" s="41"/>
      <c r="BP237" s="41"/>
      <c r="BQ237" s="41"/>
      <c r="BR237" s="41"/>
    </row>
    <row r="238" spans="1:70" ht="265.39999999999998" customHeight="1" x14ac:dyDescent="0.35">
      <c r="A238" s="131">
        <v>17</v>
      </c>
      <c r="B238" s="132" t="s">
        <v>1136</v>
      </c>
      <c r="C238" s="59">
        <v>2025</v>
      </c>
      <c r="D238" s="73" t="s">
        <v>1137</v>
      </c>
      <c r="E238" s="118" t="s">
        <v>1144</v>
      </c>
      <c r="F238" s="117" t="s">
        <v>8</v>
      </c>
      <c r="G238" s="117" t="s">
        <v>45</v>
      </c>
      <c r="H238" s="117" t="s">
        <v>45</v>
      </c>
      <c r="I238" s="117" t="s">
        <v>45</v>
      </c>
      <c r="J238" s="118" t="s">
        <v>1145</v>
      </c>
      <c r="K238" s="73" t="s">
        <v>47</v>
      </c>
      <c r="L238" s="117" t="s">
        <v>114</v>
      </c>
      <c r="M238" s="118" t="s">
        <v>1146</v>
      </c>
      <c r="N238" s="117">
        <v>1</v>
      </c>
      <c r="O238" s="118" t="s">
        <v>1146</v>
      </c>
      <c r="P238" s="118" t="s">
        <v>1147</v>
      </c>
      <c r="Q238" s="117">
        <v>7</v>
      </c>
      <c r="R238" s="119">
        <v>46143</v>
      </c>
      <c r="S238" s="119">
        <v>46387</v>
      </c>
      <c r="T238" s="120" t="s">
        <v>919</v>
      </c>
      <c r="U238" s="117"/>
      <c r="V238" s="117"/>
      <c r="W238" s="117"/>
      <c r="X238" s="117"/>
      <c r="Y238" s="109" t="s">
        <v>53</v>
      </c>
      <c r="Z238" s="75" t="s">
        <v>53</v>
      </c>
      <c r="AA238" s="72" t="s">
        <v>54</v>
      </c>
      <c r="AB238" s="72" t="s">
        <v>54</v>
      </c>
      <c r="AC238" s="76" t="s">
        <v>53</v>
      </c>
      <c r="AD238" s="75" t="s">
        <v>53</v>
      </c>
      <c r="AE238" s="109" t="s">
        <v>53</v>
      </c>
      <c r="AF238" s="75" t="s">
        <v>53</v>
      </c>
      <c r="AG238" s="76" t="s">
        <v>53</v>
      </c>
      <c r="AH238" s="76" t="s">
        <v>53</v>
      </c>
      <c r="AI238" s="77" t="s">
        <v>53</v>
      </c>
      <c r="AJ238" s="78" t="str">
        <f t="shared" si="3"/>
        <v>H1 A2.1</v>
      </c>
      <c r="AK238" s="82" t="s">
        <v>718</v>
      </c>
      <c r="AL238" s="82" t="s">
        <v>81</v>
      </c>
      <c r="AM238" s="113"/>
      <c r="AN238" s="114"/>
      <c r="AP238" s="42"/>
      <c r="AQ238" s="135"/>
      <c r="AR238" s="42"/>
      <c r="AS238" s="136"/>
      <c r="AT238" s="42" t="s">
        <v>1148</v>
      </c>
      <c r="AU238" s="43" t="s">
        <v>718</v>
      </c>
      <c r="AV238" s="41"/>
      <c r="AW238" s="41"/>
      <c r="AX238" s="41"/>
      <c r="AZ238" s="41"/>
      <c r="BA238" s="41"/>
      <c r="BB238" s="41"/>
      <c r="BC238" s="41"/>
      <c r="BD238" s="41"/>
      <c r="BE238" s="41"/>
      <c r="BF238" s="41"/>
      <c r="BG238" s="41"/>
      <c r="BH238" s="41"/>
      <c r="BJ238" s="41"/>
      <c r="BK238" s="41"/>
      <c r="BL238" s="41"/>
      <c r="BM238" s="41"/>
      <c r="BN238" s="41"/>
      <c r="BO238" s="41"/>
      <c r="BP238" s="41"/>
      <c r="BQ238" s="41"/>
      <c r="BR238" s="41"/>
    </row>
    <row r="239" spans="1:70" ht="265.39999999999998" customHeight="1" x14ac:dyDescent="0.35">
      <c r="A239" s="121">
        <v>17</v>
      </c>
      <c r="B239" s="133" t="s">
        <v>1136</v>
      </c>
      <c r="C239" s="134">
        <v>2025</v>
      </c>
      <c r="D239" s="73" t="s">
        <v>1137</v>
      </c>
      <c r="E239" s="118" t="s">
        <v>1149</v>
      </c>
      <c r="F239" s="117" t="s">
        <v>8</v>
      </c>
      <c r="G239" s="117" t="s">
        <v>45</v>
      </c>
      <c r="H239" s="117" t="s">
        <v>45</v>
      </c>
      <c r="I239" s="117" t="s">
        <v>45</v>
      </c>
      <c r="J239" s="118" t="s">
        <v>1150</v>
      </c>
      <c r="K239" s="73" t="s">
        <v>47</v>
      </c>
      <c r="L239" s="117" t="s">
        <v>119</v>
      </c>
      <c r="M239" s="118" t="s">
        <v>1151</v>
      </c>
      <c r="N239" s="117">
        <v>1</v>
      </c>
      <c r="O239" s="118" t="s">
        <v>1151</v>
      </c>
      <c r="P239" s="118" t="s">
        <v>1152</v>
      </c>
      <c r="Q239" s="117">
        <v>7</v>
      </c>
      <c r="R239" s="119">
        <v>46143</v>
      </c>
      <c r="S239" s="119">
        <v>46387</v>
      </c>
      <c r="T239" s="120" t="s">
        <v>919</v>
      </c>
      <c r="U239" s="117"/>
      <c r="V239" s="117"/>
      <c r="W239" s="117"/>
      <c r="X239" s="117"/>
      <c r="Y239" s="109" t="s">
        <v>53</v>
      </c>
      <c r="Z239" s="75" t="s">
        <v>53</v>
      </c>
      <c r="AA239" s="72" t="s">
        <v>54</v>
      </c>
      <c r="AB239" s="72" t="s">
        <v>54</v>
      </c>
      <c r="AC239" s="76" t="s">
        <v>53</v>
      </c>
      <c r="AD239" s="75" t="s">
        <v>53</v>
      </c>
      <c r="AE239" s="109" t="s">
        <v>53</v>
      </c>
      <c r="AF239" s="75" t="s">
        <v>53</v>
      </c>
      <c r="AG239" s="76" t="s">
        <v>53</v>
      </c>
      <c r="AH239" s="76" t="s">
        <v>53</v>
      </c>
      <c r="AI239" s="77" t="s">
        <v>53</v>
      </c>
      <c r="AJ239" s="78" t="str">
        <f t="shared" si="3"/>
        <v>H1 A3.1</v>
      </c>
      <c r="AK239" s="82" t="s">
        <v>718</v>
      </c>
      <c r="AL239" s="82" t="s">
        <v>81</v>
      </c>
      <c r="AM239" s="92"/>
      <c r="AN239" s="93"/>
      <c r="AP239" s="42"/>
      <c r="AQ239" s="135"/>
      <c r="AR239" s="42"/>
      <c r="AS239" s="136"/>
      <c r="AT239" s="42" t="s">
        <v>1153</v>
      </c>
      <c r="AU239" s="43" t="s">
        <v>718</v>
      </c>
      <c r="AV239" s="41"/>
      <c r="AW239" s="41"/>
      <c r="AX239" s="41"/>
      <c r="AZ239" s="41"/>
      <c r="BA239" s="41"/>
      <c r="BB239" s="41"/>
      <c r="BC239" s="41"/>
      <c r="BD239" s="41"/>
      <c r="BE239" s="41"/>
      <c r="BF239" s="41"/>
      <c r="BG239" s="41"/>
      <c r="BH239" s="41"/>
      <c r="BJ239" s="41"/>
      <c r="BK239" s="41"/>
      <c r="BL239" s="41"/>
      <c r="BM239" s="41"/>
      <c r="BN239" s="41"/>
      <c r="BO239" s="41"/>
      <c r="BP239" s="41"/>
      <c r="BQ239" s="41"/>
      <c r="BR239" s="41"/>
    </row>
    <row r="240" spans="1:70" ht="180.75" customHeight="1" x14ac:dyDescent="0.35">
      <c r="B240" s="44"/>
      <c r="D240" s="45"/>
      <c r="E240" s="46"/>
      <c r="F240" s="46"/>
      <c r="G240" s="46"/>
      <c r="H240" s="46"/>
      <c r="I240" s="46"/>
      <c r="J240" s="46"/>
      <c r="K240" s="44"/>
      <c r="L240" s="44"/>
      <c r="M240" s="46"/>
      <c r="N240" s="44"/>
      <c r="O240" s="46"/>
      <c r="P240" s="46"/>
      <c r="Q240" s="44"/>
      <c r="R240" s="47"/>
      <c r="S240" s="47"/>
      <c r="T240" s="44"/>
      <c r="U240" s="44"/>
      <c r="V240" s="44"/>
      <c r="W240" s="44"/>
      <c r="X240" s="44"/>
      <c r="AN240" s="34"/>
    </row>
    <row r="241" spans="2:24" ht="180.75" customHeight="1" x14ac:dyDescent="0.35">
      <c r="B241" s="44"/>
      <c r="D241" s="45"/>
      <c r="E241" s="46"/>
      <c r="F241" s="46"/>
      <c r="G241" s="46"/>
      <c r="H241" s="46"/>
      <c r="I241" s="46"/>
      <c r="J241" s="46"/>
      <c r="K241" s="44"/>
      <c r="L241" s="44"/>
      <c r="M241" s="46"/>
      <c r="N241" s="44"/>
      <c r="O241" s="46"/>
      <c r="P241" s="46"/>
      <c r="Q241" s="44"/>
      <c r="R241" s="47"/>
      <c r="S241" s="47"/>
      <c r="T241" s="44"/>
      <c r="U241" s="44"/>
      <c r="V241" s="44"/>
      <c r="W241" s="44"/>
      <c r="X241" s="44"/>
    </row>
    <row r="242" spans="2:24" ht="180.75" customHeight="1" x14ac:dyDescent="0.35">
      <c r="B242" s="44"/>
      <c r="D242" s="45"/>
      <c r="E242" s="46"/>
      <c r="F242" s="46"/>
      <c r="G242" s="46"/>
      <c r="H242" s="46"/>
      <c r="I242" s="46"/>
      <c r="J242" s="46"/>
      <c r="K242" s="44"/>
      <c r="L242" s="44"/>
      <c r="M242" s="46"/>
      <c r="N242" s="44"/>
      <c r="O242" s="46"/>
      <c r="P242" s="46"/>
      <c r="Q242" s="44"/>
      <c r="R242" s="47"/>
      <c r="S242" s="47"/>
      <c r="T242" s="44"/>
      <c r="U242" s="44"/>
      <c r="V242" s="44"/>
      <c r="W242" s="44"/>
      <c r="X242" s="44"/>
    </row>
    <row r="243" spans="2:24" ht="180.75" customHeight="1" x14ac:dyDescent="0.35">
      <c r="B243" s="44"/>
      <c r="D243" s="45"/>
      <c r="E243" s="46"/>
      <c r="F243" s="46"/>
      <c r="G243" s="46"/>
      <c r="H243" s="46"/>
      <c r="I243" s="46"/>
      <c r="J243" s="46"/>
      <c r="K243" s="44"/>
      <c r="L243" s="44"/>
      <c r="M243" s="46"/>
      <c r="N243" s="44"/>
      <c r="O243" s="46"/>
      <c r="P243" s="46"/>
      <c r="Q243" s="44"/>
      <c r="R243" s="47"/>
      <c r="S243" s="47"/>
      <c r="T243" s="44"/>
      <c r="U243" s="44"/>
      <c r="V243" s="44"/>
      <c r="W243" s="44"/>
      <c r="X243" s="44"/>
    </row>
    <row r="244" spans="2:24" ht="180.75" customHeight="1" x14ac:dyDescent="0.35">
      <c r="B244" s="44"/>
      <c r="D244" s="45"/>
      <c r="E244" s="46"/>
      <c r="F244" s="46"/>
      <c r="G244" s="46"/>
      <c r="H244" s="46"/>
      <c r="I244" s="46"/>
      <c r="J244" s="46"/>
      <c r="K244" s="44"/>
      <c r="L244" s="44"/>
      <c r="M244" s="46"/>
      <c r="N244" s="44"/>
      <c r="O244" s="46"/>
      <c r="P244" s="46"/>
      <c r="Q244" s="44"/>
      <c r="R244" s="47"/>
      <c r="S244" s="47"/>
      <c r="T244" s="44"/>
      <c r="U244" s="44"/>
      <c r="V244" s="44"/>
      <c r="W244" s="44"/>
      <c r="X244" s="44"/>
    </row>
    <row r="245" spans="2:24" ht="180.75" customHeight="1" x14ac:dyDescent="0.35">
      <c r="B245" s="44"/>
      <c r="D245" s="45"/>
      <c r="E245" s="46"/>
      <c r="F245" s="46"/>
      <c r="G245" s="46"/>
      <c r="H245" s="46"/>
      <c r="I245" s="46"/>
      <c r="J245" s="46"/>
      <c r="K245" s="44"/>
      <c r="L245" s="44"/>
      <c r="M245" s="46"/>
      <c r="N245" s="44"/>
      <c r="O245" s="46"/>
      <c r="P245" s="46"/>
      <c r="Q245" s="44"/>
      <c r="R245" s="47"/>
      <c r="S245" s="47"/>
      <c r="T245" s="44"/>
      <c r="U245" s="44"/>
      <c r="V245" s="44"/>
      <c r="W245" s="44"/>
      <c r="X245" s="44"/>
    </row>
    <row r="246" spans="2:24" ht="180.75" customHeight="1" x14ac:dyDescent="0.35">
      <c r="B246" s="44"/>
      <c r="D246" s="45"/>
      <c r="E246" s="46"/>
      <c r="F246" s="46"/>
      <c r="G246" s="46"/>
      <c r="H246" s="46"/>
      <c r="I246" s="46"/>
      <c r="J246" s="46"/>
      <c r="K246" s="44"/>
      <c r="L246" s="44"/>
      <c r="M246" s="46"/>
      <c r="N246" s="44"/>
      <c r="O246" s="46"/>
      <c r="P246" s="46"/>
      <c r="Q246" s="44"/>
      <c r="R246" s="47"/>
      <c r="S246" s="47"/>
      <c r="T246" s="44"/>
      <c r="U246" s="44"/>
      <c r="V246" s="44"/>
      <c r="W246" s="44"/>
      <c r="X246" s="44"/>
    </row>
    <row r="247" spans="2:24" ht="180.75" customHeight="1" x14ac:dyDescent="0.35">
      <c r="B247" s="44"/>
      <c r="D247" s="45"/>
      <c r="E247" s="46"/>
      <c r="F247" s="46"/>
      <c r="G247" s="46"/>
      <c r="H247" s="46"/>
      <c r="I247" s="46"/>
      <c r="J247" s="46"/>
      <c r="K247" s="44"/>
      <c r="L247" s="44"/>
      <c r="M247" s="46"/>
      <c r="N247" s="44"/>
      <c r="O247" s="46"/>
      <c r="P247" s="46"/>
      <c r="Q247" s="44"/>
      <c r="R247" s="47"/>
      <c r="S247" s="47"/>
      <c r="T247" s="44"/>
      <c r="U247" s="44"/>
      <c r="V247" s="44"/>
      <c r="W247" s="44"/>
      <c r="X247" s="44"/>
    </row>
    <row r="248" spans="2:24" ht="131.25" customHeight="1" x14ac:dyDescent="0.35">
      <c r="B248" s="44"/>
      <c r="D248" s="45"/>
      <c r="E248" s="46"/>
      <c r="F248" s="46"/>
      <c r="G248" s="46"/>
      <c r="H248" s="46"/>
      <c r="I248" s="46"/>
      <c r="J248" s="46"/>
      <c r="K248" s="44"/>
      <c r="L248" s="44"/>
      <c r="M248" s="46"/>
      <c r="N248" s="44"/>
      <c r="O248" s="46"/>
      <c r="P248" s="46"/>
      <c r="Q248" s="44"/>
      <c r="R248" s="47"/>
      <c r="S248" s="47"/>
      <c r="T248" s="44"/>
      <c r="U248" s="44"/>
      <c r="V248" s="44"/>
      <c r="W248" s="44"/>
      <c r="X248" s="44"/>
    </row>
    <row r="249" spans="2:24" ht="131.25" customHeight="1" x14ac:dyDescent="0.35">
      <c r="B249" s="44"/>
      <c r="D249" s="45"/>
      <c r="E249" s="46"/>
      <c r="F249" s="46"/>
      <c r="G249" s="46"/>
      <c r="H249" s="46"/>
      <c r="I249" s="46"/>
      <c r="J249" s="46"/>
      <c r="K249" s="44"/>
      <c r="L249" s="44"/>
      <c r="M249" s="46"/>
      <c r="N249" s="44"/>
      <c r="O249" s="46"/>
      <c r="P249" s="46"/>
      <c r="Q249" s="44"/>
      <c r="R249" s="47"/>
      <c r="S249" s="47"/>
      <c r="T249" s="44"/>
      <c r="U249" s="44"/>
      <c r="V249" s="44"/>
      <c r="W249" s="44"/>
      <c r="X249" s="44"/>
    </row>
    <row r="250" spans="2:24" ht="131.25" customHeight="1" x14ac:dyDescent="0.35">
      <c r="B250" s="44"/>
      <c r="D250" s="45"/>
      <c r="E250" s="46"/>
      <c r="F250" s="46"/>
      <c r="G250" s="46"/>
      <c r="H250" s="46"/>
      <c r="I250" s="46"/>
      <c r="J250" s="46"/>
      <c r="K250" s="44"/>
      <c r="L250" s="44"/>
      <c r="M250" s="46"/>
      <c r="N250" s="44"/>
      <c r="O250" s="46"/>
      <c r="P250" s="46"/>
      <c r="Q250" s="44"/>
      <c r="R250" s="47"/>
      <c r="S250" s="47"/>
      <c r="T250" s="44"/>
      <c r="U250" s="44"/>
      <c r="V250" s="44"/>
      <c r="W250" s="44"/>
      <c r="X250" s="44"/>
    </row>
    <row r="251" spans="2:24" ht="131.25" customHeight="1" x14ac:dyDescent="0.35">
      <c r="B251" s="44"/>
      <c r="D251" s="45"/>
      <c r="E251" s="46"/>
      <c r="F251" s="46"/>
      <c r="G251" s="46"/>
      <c r="H251" s="46"/>
      <c r="I251" s="46"/>
      <c r="J251" s="46"/>
      <c r="K251" s="44"/>
      <c r="L251" s="44"/>
      <c r="M251" s="46"/>
      <c r="N251" s="44"/>
      <c r="O251" s="46"/>
      <c r="P251" s="46"/>
      <c r="Q251" s="44"/>
      <c r="R251" s="47"/>
      <c r="S251" s="47"/>
      <c r="T251" s="44"/>
      <c r="U251" s="44"/>
      <c r="V251" s="44"/>
      <c r="W251" s="44"/>
      <c r="X251" s="44"/>
    </row>
    <row r="252" spans="2:24" ht="131.25" customHeight="1" x14ac:dyDescent="0.35">
      <c r="B252" s="48"/>
      <c r="D252" s="45"/>
      <c r="E252" s="49"/>
      <c r="F252" s="49"/>
      <c r="G252" s="49"/>
      <c r="H252" s="49"/>
      <c r="I252" s="49"/>
      <c r="J252" s="49"/>
      <c r="K252" s="48"/>
      <c r="L252" s="48"/>
      <c r="M252" s="49"/>
      <c r="N252" s="48"/>
      <c r="O252" s="49"/>
      <c r="P252" s="49"/>
      <c r="Q252" s="48"/>
      <c r="R252" s="50"/>
      <c r="S252" s="50"/>
      <c r="T252" s="48"/>
      <c r="U252" s="48"/>
      <c r="V252" s="48"/>
      <c r="W252" s="48"/>
      <c r="X252" s="48"/>
    </row>
    <row r="253" spans="2:24" ht="131.25" customHeight="1" x14ac:dyDescent="0.35">
      <c r="B253" s="48"/>
      <c r="D253" s="45"/>
      <c r="E253" s="49"/>
      <c r="F253" s="49"/>
      <c r="G253" s="49"/>
      <c r="H253" s="49"/>
      <c r="I253" s="49"/>
      <c r="J253" s="49"/>
      <c r="K253" s="48"/>
      <c r="L253" s="48"/>
      <c r="M253" s="49"/>
      <c r="N253" s="48"/>
      <c r="O253" s="49"/>
      <c r="P253" s="49"/>
      <c r="Q253" s="48"/>
      <c r="R253" s="50"/>
      <c r="S253" s="50"/>
      <c r="T253" s="48"/>
      <c r="U253" s="48"/>
      <c r="V253" s="48"/>
      <c r="W253" s="48"/>
      <c r="X253" s="48"/>
    </row>
    <row r="254" spans="2:24" ht="131.25" customHeight="1" x14ac:dyDescent="0.35">
      <c r="B254" s="48"/>
      <c r="D254" s="45"/>
      <c r="E254" s="49"/>
      <c r="F254" s="49"/>
      <c r="G254" s="49"/>
      <c r="H254" s="49"/>
      <c r="I254" s="49"/>
      <c r="J254" s="49"/>
      <c r="K254" s="48"/>
      <c r="L254" s="48"/>
      <c r="M254" s="49"/>
      <c r="N254" s="48"/>
      <c r="O254" s="49"/>
      <c r="P254" s="49"/>
      <c r="Q254" s="48"/>
      <c r="R254" s="50"/>
      <c r="S254" s="50"/>
      <c r="T254" s="48"/>
      <c r="U254" s="48"/>
      <c r="V254" s="48"/>
      <c r="W254" s="48"/>
      <c r="X254" s="48"/>
    </row>
    <row r="255" spans="2:24" ht="131.25" customHeight="1" x14ac:dyDescent="0.35">
      <c r="B255" s="48"/>
      <c r="D255" s="45"/>
      <c r="E255" s="49"/>
      <c r="F255" s="49"/>
      <c r="G255" s="49"/>
      <c r="H255" s="49"/>
      <c r="I255" s="49"/>
      <c r="J255" s="49"/>
      <c r="K255" s="48"/>
      <c r="L255" s="48"/>
      <c r="M255" s="49"/>
      <c r="N255" s="48"/>
      <c r="O255" s="49"/>
      <c r="P255" s="49"/>
      <c r="Q255" s="48"/>
      <c r="R255" s="50"/>
      <c r="S255" s="50"/>
      <c r="T255" s="48"/>
      <c r="U255" s="48"/>
      <c r="V255" s="48"/>
      <c r="W255" s="48"/>
      <c r="X255" s="48"/>
    </row>
    <row r="256" spans="2:24" ht="131.25" customHeight="1" x14ac:dyDescent="0.35">
      <c r="B256" s="48"/>
      <c r="D256" s="45"/>
      <c r="E256" s="49"/>
      <c r="F256" s="49"/>
      <c r="G256" s="49"/>
      <c r="H256" s="49"/>
      <c r="I256" s="49"/>
      <c r="J256" s="49"/>
      <c r="K256" s="48"/>
      <c r="L256" s="48"/>
      <c r="M256" s="49"/>
      <c r="N256" s="48"/>
      <c r="O256" s="49"/>
      <c r="P256" s="49"/>
      <c r="Q256" s="48"/>
      <c r="R256" s="50"/>
      <c r="S256" s="50"/>
      <c r="T256" s="48"/>
      <c r="U256" s="48"/>
      <c r="V256" s="48"/>
      <c r="W256" s="48"/>
      <c r="X256" s="48"/>
    </row>
    <row r="257" spans="2:24" ht="131.25" customHeight="1" x14ac:dyDescent="0.35">
      <c r="B257" s="48"/>
      <c r="D257" s="45"/>
      <c r="E257" s="49"/>
      <c r="F257" s="49"/>
      <c r="G257" s="49"/>
      <c r="H257" s="49"/>
      <c r="I257" s="49"/>
      <c r="J257" s="49"/>
      <c r="K257" s="48"/>
      <c r="L257" s="48"/>
      <c r="M257" s="49"/>
      <c r="N257" s="48"/>
      <c r="O257" s="49"/>
      <c r="P257" s="49"/>
      <c r="Q257" s="48"/>
      <c r="R257" s="50"/>
      <c r="S257" s="50"/>
      <c r="T257" s="48"/>
      <c r="U257" s="48"/>
      <c r="V257" s="48"/>
      <c r="W257" s="48"/>
      <c r="X257" s="48"/>
    </row>
    <row r="258" spans="2:24" ht="131.25" customHeight="1" x14ac:dyDescent="0.35">
      <c r="B258" s="48"/>
      <c r="D258" s="45"/>
      <c r="E258" s="49"/>
      <c r="F258" s="49"/>
      <c r="G258" s="49"/>
      <c r="H258" s="49"/>
      <c r="I258" s="49"/>
      <c r="J258" s="49"/>
      <c r="K258" s="48"/>
      <c r="L258" s="48"/>
      <c r="M258" s="49"/>
      <c r="N258" s="48"/>
      <c r="O258" s="49"/>
      <c r="P258" s="49"/>
      <c r="Q258" s="48"/>
      <c r="R258" s="50"/>
      <c r="S258" s="50"/>
      <c r="T258" s="48"/>
      <c r="U258" s="48"/>
      <c r="V258" s="48"/>
      <c r="W258" s="48"/>
      <c r="X258" s="48"/>
    </row>
    <row r="259" spans="2:24" ht="131.25" customHeight="1" x14ac:dyDescent="0.35">
      <c r="B259" s="48"/>
      <c r="D259" s="45"/>
      <c r="E259" s="49"/>
      <c r="F259" s="49"/>
      <c r="G259" s="49"/>
      <c r="H259" s="49"/>
      <c r="I259" s="49"/>
      <c r="J259" s="49"/>
      <c r="K259" s="48"/>
      <c r="L259" s="48"/>
      <c r="M259" s="49"/>
      <c r="N259" s="48"/>
      <c r="O259" s="49"/>
      <c r="P259" s="49"/>
      <c r="Q259" s="48"/>
      <c r="R259" s="50"/>
      <c r="S259" s="50"/>
      <c r="T259" s="48"/>
      <c r="U259" s="48"/>
      <c r="V259" s="48"/>
      <c r="W259" s="48"/>
      <c r="X259" s="48"/>
    </row>
    <row r="260" spans="2:24" ht="131.25" customHeight="1" x14ac:dyDescent="0.35">
      <c r="B260" s="48"/>
      <c r="D260" s="45"/>
      <c r="E260" s="49"/>
      <c r="F260" s="49"/>
      <c r="G260" s="49"/>
      <c r="H260" s="49"/>
      <c r="I260" s="49"/>
      <c r="J260" s="49"/>
      <c r="K260" s="48"/>
      <c r="L260" s="48"/>
      <c r="M260" s="49"/>
      <c r="N260" s="48"/>
      <c r="O260" s="49"/>
      <c r="P260" s="49"/>
      <c r="Q260" s="48"/>
      <c r="R260" s="50"/>
      <c r="S260" s="50"/>
      <c r="T260" s="48"/>
      <c r="U260" s="48"/>
      <c r="V260" s="48"/>
      <c r="W260" s="48"/>
      <c r="X260" s="48"/>
    </row>
    <row r="261" spans="2:24" ht="131.25" customHeight="1" x14ac:dyDescent="0.35">
      <c r="B261" s="48"/>
      <c r="D261" s="45"/>
      <c r="E261" s="49"/>
      <c r="F261" s="49"/>
      <c r="G261" s="49"/>
      <c r="H261" s="49"/>
      <c r="I261" s="49"/>
      <c r="J261" s="49"/>
      <c r="K261" s="48"/>
      <c r="L261" s="48"/>
      <c r="M261" s="49"/>
      <c r="N261" s="48"/>
      <c r="O261" s="49"/>
      <c r="P261" s="49"/>
      <c r="Q261" s="48"/>
      <c r="R261" s="50"/>
      <c r="S261" s="50"/>
      <c r="T261" s="48"/>
      <c r="U261" s="48"/>
      <c r="V261" s="48"/>
      <c r="W261" s="48"/>
      <c r="X261" s="48"/>
    </row>
    <row r="262" spans="2:24" ht="131.25" customHeight="1" x14ac:dyDescent="0.35">
      <c r="B262" s="48"/>
      <c r="D262" s="45"/>
      <c r="E262" s="49"/>
      <c r="F262" s="49"/>
      <c r="G262" s="49"/>
      <c r="H262" s="49"/>
      <c r="I262" s="49"/>
      <c r="J262" s="49"/>
      <c r="K262" s="48"/>
      <c r="L262" s="48"/>
      <c r="M262" s="49"/>
      <c r="N262" s="48"/>
      <c r="O262" s="49"/>
      <c r="P262" s="49"/>
      <c r="Q262" s="48"/>
      <c r="R262" s="50"/>
      <c r="S262" s="50"/>
      <c r="T262" s="48"/>
      <c r="U262" s="48"/>
      <c r="V262" s="48"/>
      <c r="W262" s="48"/>
      <c r="X262" s="48"/>
    </row>
    <row r="263" spans="2:24" ht="131.25" customHeight="1" x14ac:dyDescent="0.35">
      <c r="B263" s="48"/>
      <c r="D263" s="45"/>
      <c r="E263" s="49"/>
      <c r="F263" s="49"/>
      <c r="G263" s="49"/>
      <c r="H263" s="49"/>
      <c r="I263" s="49"/>
      <c r="J263" s="49"/>
      <c r="K263" s="48"/>
      <c r="L263" s="48"/>
      <c r="M263" s="49"/>
      <c r="N263" s="48"/>
      <c r="O263" s="49"/>
      <c r="P263" s="49"/>
      <c r="Q263" s="48"/>
      <c r="R263" s="50"/>
      <c r="S263" s="50"/>
      <c r="T263" s="48"/>
      <c r="U263" s="48"/>
      <c r="V263" s="48"/>
      <c r="W263" s="48"/>
      <c r="X263" s="48"/>
    </row>
    <row r="264" spans="2:24" ht="131.25" customHeight="1" x14ac:dyDescent="0.35">
      <c r="B264" s="48"/>
      <c r="D264" s="45"/>
      <c r="E264" s="49"/>
      <c r="F264" s="49"/>
      <c r="G264" s="49"/>
      <c r="H264" s="49"/>
      <c r="I264" s="49"/>
      <c r="J264" s="49"/>
      <c r="K264" s="48"/>
      <c r="L264" s="48"/>
      <c r="M264" s="49"/>
      <c r="N264" s="48"/>
      <c r="O264" s="49"/>
      <c r="P264" s="49"/>
      <c r="Q264" s="48"/>
      <c r="R264" s="50"/>
      <c r="S264" s="50"/>
      <c r="T264" s="48"/>
      <c r="U264" s="48"/>
      <c r="V264" s="48"/>
      <c r="W264" s="48"/>
      <c r="X264" s="48"/>
    </row>
    <row r="265" spans="2:24" ht="131.25" customHeight="1" x14ac:dyDescent="0.35">
      <c r="B265" s="48"/>
      <c r="D265" s="45"/>
      <c r="E265" s="49"/>
      <c r="F265" s="49"/>
      <c r="G265" s="49"/>
      <c r="H265" s="49"/>
      <c r="I265" s="49"/>
      <c r="J265" s="49"/>
      <c r="K265" s="48"/>
      <c r="L265" s="48"/>
      <c r="M265" s="49"/>
      <c r="N265" s="48"/>
      <c r="O265" s="49"/>
      <c r="P265" s="49"/>
      <c r="Q265" s="48"/>
      <c r="R265" s="50"/>
      <c r="S265" s="50"/>
      <c r="T265" s="48"/>
      <c r="U265" s="48"/>
      <c r="V265" s="48"/>
      <c r="W265" s="48"/>
      <c r="X265" s="48"/>
    </row>
    <row r="266" spans="2:24" ht="131.25" customHeight="1" x14ac:dyDescent="0.35">
      <c r="B266" s="48"/>
      <c r="D266" s="45"/>
      <c r="E266" s="49"/>
      <c r="F266" s="49"/>
      <c r="G266" s="49"/>
      <c r="H266" s="49"/>
      <c r="I266" s="49"/>
      <c r="J266" s="49"/>
      <c r="K266" s="48"/>
      <c r="L266" s="48"/>
      <c r="M266" s="49"/>
      <c r="N266" s="48"/>
      <c r="O266" s="49"/>
      <c r="P266" s="49"/>
      <c r="Q266" s="48"/>
      <c r="R266" s="50"/>
      <c r="S266" s="50"/>
      <c r="T266" s="48"/>
      <c r="U266" s="48"/>
      <c r="V266" s="48"/>
      <c r="W266" s="48"/>
      <c r="X266" s="48"/>
    </row>
    <row r="267" spans="2:24" ht="131.25" customHeight="1" x14ac:dyDescent="0.35">
      <c r="B267" s="48"/>
      <c r="D267" s="45"/>
      <c r="E267" s="49"/>
      <c r="F267" s="49"/>
      <c r="G267" s="49"/>
      <c r="H267" s="49"/>
      <c r="I267" s="49"/>
      <c r="J267" s="49"/>
      <c r="K267" s="48"/>
      <c r="L267" s="48"/>
      <c r="M267" s="49"/>
      <c r="N267" s="48"/>
      <c r="O267" s="49"/>
      <c r="P267" s="49"/>
      <c r="Q267" s="48"/>
      <c r="R267" s="50"/>
      <c r="S267" s="50"/>
      <c r="T267" s="48"/>
      <c r="U267" s="48"/>
      <c r="V267" s="48"/>
      <c r="W267" s="48"/>
      <c r="X267" s="48"/>
    </row>
    <row r="268" spans="2:24" ht="131.25" customHeight="1" x14ac:dyDescent="0.35">
      <c r="B268" s="48"/>
      <c r="D268" s="45"/>
      <c r="E268" s="49"/>
      <c r="F268" s="49"/>
      <c r="G268" s="49"/>
      <c r="H268" s="49"/>
      <c r="I268" s="49"/>
      <c r="J268" s="49"/>
      <c r="K268" s="48"/>
      <c r="L268" s="48"/>
      <c r="M268" s="49"/>
      <c r="N268" s="48"/>
      <c r="O268" s="49"/>
      <c r="P268" s="49"/>
      <c r="Q268" s="48"/>
      <c r="R268" s="50"/>
      <c r="S268" s="50"/>
      <c r="T268" s="48"/>
      <c r="U268" s="48"/>
      <c r="V268" s="48"/>
      <c r="W268" s="48"/>
      <c r="X268" s="48"/>
    </row>
    <row r="269" spans="2:24" ht="131.25" customHeight="1" x14ac:dyDescent="0.35">
      <c r="B269" s="48"/>
      <c r="D269" s="45"/>
      <c r="E269" s="49"/>
      <c r="F269" s="49"/>
      <c r="G269" s="49"/>
      <c r="H269" s="49"/>
      <c r="I269" s="49"/>
      <c r="J269" s="49"/>
      <c r="K269" s="48"/>
      <c r="L269" s="48"/>
      <c r="M269" s="49"/>
      <c r="N269" s="48"/>
      <c r="O269" s="49"/>
      <c r="P269" s="49"/>
      <c r="Q269" s="48"/>
      <c r="R269" s="50"/>
      <c r="S269" s="50"/>
      <c r="T269" s="48"/>
      <c r="U269" s="48"/>
      <c r="V269" s="48"/>
      <c r="W269" s="48"/>
      <c r="X269" s="48"/>
    </row>
    <row r="270" spans="2:24" ht="131.25" customHeight="1" x14ac:dyDescent="0.35">
      <c r="B270" s="48"/>
      <c r="D270" s="45"/>
      <c r="E270" s="49"/>
      <c r="F270" s="49"/>
      <c r="G270" s="49"/>
      <c r="H270" s="49"/>
      <c r="I270" s="49"/>
      <c r="J270" s="49"/>
      <c r="K270" s="48"/>
      <c r="L270" s="48"/>
      <c r="M270" s="49"/>
      <c r="N270" s="48"/>
      <c r="O270" s="49"/>
      <c r="P270" s="49"/>
      <c r="Q270" s="48"/>
      <c r="R270" s="50"/>
      <c r="S270" s="50"/>
      <c r="T270" s="48"/>
      <c r="U270" s="48"/>
      <c r="V270" s="48"/>
      <c r="W270" s="48"/>
      <c r="X270" s="48"/>
    </row>
    <row r="271" spans="2:24" ht="131.25" customHeight="1" x14ac:dyDescent="0.35">
      <c r="B271" s="48"/>
      <c r="D271" s="45"/>
      <c r="E271" s="49"/>
      <c r="F271" s="49"/>
      <c r="G271" s="49"/>
      <c r="H271" s="49"/>
      <c r="I271" s="49"/>
      <c r="J271" s="49"/>
      <c r="K271" s="48"/>
      <c r="L271" s="48"/>
      <c r="M271" s="49"/>
      <c r="N271" s="48"/>
      <c r="O271" s="49"/>
      <c r="P271" s="49"/>
      <c r="Q271" s="48"/>
      <c r="R271" s="50"/>
      <c r="S271" s="50"/>
      <c r="T271" s="48"/>
      <c r="U271" s="48"/>
      <c r="V271" s="48"/>
      <c r="W271" s="48"/>
      <c r="X271" s="48"/>
    </row>
    <row r="272" spans="2:24" ht="131.25" customHeight="1" x14ac:dyDescent="0.35">
      <c r="B272" s="48"/>
      <c r="D272" s="45"/>
      <c r="E272" s="49"/>
      <c r="F272" s="49"/>
      <c r="G272" s="49"/>
      <c r="H272" s="49"/>
      <c r="I272" s="49"/>
      <c r="J272" s="49"/>
      <c r="K272" s="48"/>
      <c r="L272" s="48"/>
      <c r="M272" s="49"/>
      <c r="N272" s="48"/>
      <c r="O272" s="49"/>
      <c r="P272" s="49"/>
      <c r="Q272" s="48"/>
      <c r="R272" s="50"/>
      <c r="S272" s="50"/>
      <c r="T272" s="48"/>
      <c r="U272" s="48"/>
      <c r="V272" s="48"/>
      <c r="W272" s="48"/>
      <c r="X272" s="48"/>
    </row>
    <row r="273" spans="2:24" ht="131.25" customHeight="1" x14ac:dyDescent="0.35">
      <c r="B273" s="48"/>
      <c r="D273" s="45"/>
      <c r="E273" s="49"/>
      <c r="F273" s="49"/>
      <c r="G273" s="49"/>
      <c r="H273" s="49"/>
      <c r="I273" s="49"/>
      <c r="J273" s="49"/>
      <c r="K273" s="48"/>
      <c r="L273" s="48"/>
      <c r="M273" s="49"/>
      <c r="N273" s="48"/>
      <c r="O273" s="49"/>
      <c r="P273" s="49"/>
      <c r="Q273" s="48"/>
      <c r="R273" s="50"/>
      <c r="S273" s="50"/>
      <c r="T273" s="48"/>
      <c r="U273" s="48"/>
      <c r="V273" s="48"/>
      <c r="W273" s="48"/>
      <c r="X273" s="48"/>
    </row>
    <row r="274" spans="2:24" ht="131.25" customHeight="1" x14ac:dyDescent="0.35">
      <c r="B274" s="48"/>
      <c r="D274" s="45"/>
      <c r="E274" s="49"/>
      <c r="F274" s="49"/>
      <c r="G274" s="49"/>
      <c r="H274" s="49"/>
      <c r="I274" s="49"/>
      <c r="J274" s="49"/>
      <c r="K274" s="48"/>
      <c r="L274" s="48"/>
      <c r="M274" s="49"/>
      <c r="N274" s="48"/>
      <c r="O274" s="49"/>
      <c r="P274" s="49"/>
      <c r="Q274" s="48"/>
      <c r="R274" s="50"/>
      <c r="S274" s="50"/>
      <c r="T274" s="48"/>
      <c r="U274" s="48"/>
      <c r="V274" s="48"/>
      <c r="W274" s="48"/>
      <c r="X274" s="48"/>
    </row>
    <row r="275" spans="2:24" ht="131.25" customHeight="1" x14ac:dyDescent="0.35">
      <c r="B275" s="48"/>
      <c r="D275" s="45"/>
      <c r="E275" s="49"/>
      <c r="F275" s="49"/>
      <c r="G275" s="49"/>
      <c r="H275" s="49"/>
      <c r="I275" s="49"/>
      <c r="J275" s="49"/>
      <c r="K275" s="48"/>
      <c r="L275" s="48"/>
      <c r="M275" s="49"/>
      <c r="N275" s="48"/>
      <c r="O275" s="49"/>
      <c r="P275" s="49"/>
      <c r="Q275" s="48"/>
      <c r="R275" s="50"/>
      <c r="S275" s="50"/>
      <c r="T275" s="48"/>
      <c r="U275" s="48"/>
      <c r="V275" s="48"/>
      <c r="W275" s="48"/>
      <c r="X275" s="48"/>
    </row>
    <row r="276" spans="2:24" ht="131.25" customHeight="1" x14ac:dyDescent="0.35">
      <c r="B276" s="48"/>
      <c r="D276" s="45"/>
      <c r="E276" s="49"/>
      <c r="F276" s="49"/>
      <c r="G276" s="49"/>
      <c r="H276" s="49"/>
      <c r="I276" s="49"/>
      <c r="J276" s="49"/>
      <c r="K276" s="48"/>
      <c r="L276" s="48"/>
      <c r="M276" s="49"/>
      <c r="N276" s="48"/>
      <c r="O276" s="49"/>
      <c r="P276" s="49"/>
      <c r="Q276" s="48"/>
      <c r="R276" s="50"/>
      <c r="S276" s="50"/>
      <c r="T276" s="48"/>
      <c r="U276" s="48"/>
      <c r="V276" s="48"/>
      <c r="W276" s="48"/>
      <c r="X276" s="48"/>
    </row>
    <row r="277" spans="2:24" ht="131.25" customHeight="1" x14ac:dyDescent="0.35">
      <c r="B277" s="48"/>
      <c r="D277" s="45"/>
      <c r="E277" s="49"/>
      <c r="F277" s="49"/>
      <c r="G277" s="49"/>
      <c r="H277" s="49"/>
      <c r="I277" s="49"/>
      <c r="J277" s="49"/>
      <c r="K277" s="48"/>
      <c r="L277" s="48"/>
      <c r="M277" s="49"/>
      <c r="N277" s="48"/>
      <c r="O277" s="49"/>
      <c r="P277" s="49"/>
      <c r="Q277" s="48"/>
      <c r="R277" s="50"/>
      <c r="S277" s="50"/>
      <c r="T277" s="48"/>
      <c r="U277" s="48"/>
      <c r="V277" s="48"/>
      <c r="W277" s="48"/>
      <c r="X277" s="48"/>
    </row>
    <row r="278" spans="2:24" ht="131.25" customHeight="1" x14ac:dyDescent="0.35">
      <c r="B278" s="48"/>
      <c r="D278" s="45"/>
      <c r="E278" s="49"/>
      <c r="F278" s="49"/>
      <c r="G278" s="49"/>
      <c r="H278" s="49"/>
      <c r="I278" s="49"/>
      <c r="J278" s="49"/>
      <c r="K278" s="48"/>
      <c r="L278" s="48"/>
      <c r="M278" s="49"/>
      <c r="N278" s="48"/>
      <c r="O278" s="49"/>
      <c r="P278" s="49"/>
      <c r="Q278" s="48"/>
      <c r="R278" s="50"/>
      <c r="S278" s="50"/>
      <c r="T278" s="48"/>
      <c r="U278" s="48"/>
      <c r="V278" s="48"/>
      <c r="W278" s="48"/>
      <c r="X278" s="48"/>
    </row>
    <row r="279" spans="2:24" ht="131.25" customHeight="1" x14ac:dyDescent="0.35">
      <c r="B279" s="48"/>
      <c r="D279" s="45"/>
      <c r="E279" s="49"/>
      <c r="F279" s="49"/>
      <c r="G279" s="49"/>
      <c r="H279" s="49"/>
      <c r="I279" s="49"/>
      <c r="J279" s="49"/>
      <c r="K279" s="48"/>
      <c r="L279" s="48"/>
      <c r="M279" s="49"/>
      <c r="N279" s="48"/>
      <c r="O279" s="49"/>
      <c r="P279" s="49"/>
      <c r="Q279" s="48"/>
      <c r="R279" s="50"/>
      <c r="S279" s="50"/>
      <c r="T279" s="48"/>
      <c r="U279" s="48"/>
      <c r="V279" s="48"/>
      <c r="W279" s="48"/>
      <c r="X279" s="48"/>
    </row>
    <row r="280" spans="2:24" ht="131.25" customHeight="1" x14ac:dyDescent="0.35">
      <c r="B280" s="48"/>
      <c r="D280" s="45"/>
      <c r="E280" s="49"/>
      <c r="F280" s="49"/>
      <c r="G280" s="49"/>
      <c r="H280" s="49"/>
      <c r="I280" s="49"/>
      <c r="J280" s="49"/>
      <c r="K280" s="48"/>
      <c r="L280" s="48"/>
      <c r="M280" s="49"/>
      <c r="N280" s="48"/>
      <c r="O280" s="49"/>
      <c r="P280" s="49"/>
      <c r="Q280" s="48"/>
      <c r="R280" s="50"/>
      <c r="S280" s="50"/>
      <c r="T280" s="48"/>
      <c r="U280" s="48"/>
      <c r="V280" s="48"/>
      <c r="W280" s="48"/>
      <c r="X280" s="48"/>
    </row>
    <row r="281" spans="2:24" ht="131.25" customHeight="1" x14ac:dyDescent="0.35">
      <c r="B281" s="48"/>
      <c r="D281" s="45"/>
      <c r="E281" s="49"/>
      <c r="F281" s="49"/>
      <c r="G281" s="49"/>
      <c r="H281" s="49"/>
      <c r="I281" s="49"/>
      <c r="J281" s="49"/>
      <c r="K281" s="48"/>
      <c r="L281" s="48"/>
      <c r="M281" s="49"/>
      <c r="N281" s="48"/>
      <c r="O281" s="49"/>
      <c r="P281" s="49"/>
      <c r="Q281" s="48"/>
      <c r="R281" s="50"/>
      <c r="S281" s="50"/>
      <c r="T281" s="48"/>
      <c r="U281" s="48"/>
      <c r="V281" s="48"/>
      <c r="W281" s="48"/>
      <c r="X281" s="48"/>
    </row>
    <row r="282" spans="2:24" ht="131.25" customHeight="1" x14ac:dyDescent="0.35">
      <c r="B282" s="48"/>
      <c r="D282" s="45"/>
      <c r="E282" s="49"/>
      <c r="F282" s="49"/>
      <c r="G282" s="49"/>
      <c r="H282" s="49"/>
      <c r="I282" s="49"/>
      <c r="J282" s="49"/>
      <c r="K282" s="48"/>
      <c r="L282" s="48"/>
      <c r="M282" s="49"/>
      <c r="N282" s="48"/>
      <c r="O282" s="49"/>
      <c r="P282" s="49"/>
      <c r="Q282" s="48"/>
      <c r="R282" s="50"/>
      <c r="S282" s="50"/>
      <c r="T282" s="48"/>
      <c r="U282" s="48"/>
      <c r="V282" s="48"/>
      <c r="W282" s="48"/>
      <c r="X282" s="48"/>
    </row>
    <row r="283" spans="2:24" ht="131.25" customHeight="1" x14ac:dyDescent="0.35">
      <c r="B283" s="48"/>
      <c r="D283" s="45"/>
      <c r="E283" s="49"/>
      <c r="F283" s="49"/>
      <c r="G283" s="49"/>
      <c r="H283" s="49"/>
      <c r="I283" s="49"/>
      <c r="J283" s="49"/>
      <c r="K283" s="48"/>
      <c r="L283" s="48"/>
      <c r="M283" s="49"/>
      <c r="N283" s="48"/>
      <c r="O283" s="49"/>
      <c r="P283" s="49"/>
      <c r="Q283" s="48"/>
      <c r="R283" s="50"/>
      <c r="S283" s="50"/>
      <c r="T283" s="48"/>
      <c r="U283" s="48"/>
      <c r="V283" s="48"/>
      <c r="W283" s="48"/>
      <c r="X283" s="48"/>
    </row>
    <row r="284" spans="2:24" ht="131.25" customHeight="1" x14ac:dyDescent="0.35">
      <c r="B284" s="48"/>
      <c r="D284" s="45"/>
      <c r="E284" s="49"/>
      <c r="F284" s="49"/>
      <c r="G284" s="49"/>
      <c r="H284" s="49"/>
      <c r="I284" s="49"/>
      <c r="J284" s="49"/>
      <c r="K284" s="48"/>
      <c r="L284" s="48"/>
      <c r="M284" s="49"/>
      <c r="N284" s="48"/>
      <c r="O284" s="49"/>
      <c r="P284" s="49"/>
      <c r="Q284" s="48"/>
      <c r="R284" s="50"/>
      <c r="S284" s="50"/>
      <c r="T284" s="48"/>
      <c r="U284" s="48"/>
      <c r="V284" s="48"/>
      <c r="W284" s="48"/>
      <c r="X284" s="48"/>
    </row>
    <row r="285" spans="2:24" ht="131.25" customHeight="1" x14ac:dyDescent="0.35">
      <c r="B285" s="48"/>
      <c r="D285" s="45"/>
      <c r="E285" s="49"/>
      <c r="F285" s="49"/>
      <c r="G285" s="49"/>
      <c r="H285" s="49"/>
      <c r="I285" s="49"/>
      <c r="J285" s="49"/>
      <c r="K285" s="48"/>
      <c r="L285" s="48"/>
      <c r="M285" s="49"/>
      <c r="N285" s="48"/>
      <c r="O285" s="49"/>
      <c r="P285" s="49"/>
      <c r="Q285" s="48"/>
      <c r="R285" s="50"/>
      <c r="S285" s="50"/>
      <c r="T285" s="48"/>
      <c r="U285" s="48"/>
      <c r="V285" s="48"/>
      <c r="W285" s="48"/>
      <c r="X285" s="48"/>
    </row>
    <row r="286" spans="2:24" ht="131.25" customHeight="1" x14ac:dyDescent="0.35">
      <c r="B286" s="48"/>
      <c r="D286" s="45"/>
      <c r="E286" s="49"/>
      <c r="F286" s="49"/>
      <c r="G286" s="49"/>
      <c r="H286" s="49"/>
      <c r="I286" s="49"/>
      <c r="J286" s="49"/>
      <c r="K286" s="48"/>
      <c r="L286" s="48"/>
      <c r="M286" s="49"/>
      <c r="N286" s="48"/>
      <c r="O286" s="49"/>
      <c r="P286" s="49"/>
      <c r="Q286" s="48"/>
      <c r="R286" s="50"/>
      <c r="S286" s="50"/>
      <c r="T286" s="48"/>
      <c r="U286" s="48"/>
      <c r="V286" s="48"/>
      <c r="W286" s="48"/>
      <c r="X286" s="48"/>
    </row>
    <row r="287" spans="2:24" ht="131.25" customHeight="1" x14ac:dyDescent="0.35">
      <c r="B287" s="48"/>
      <c r="D287" s="45"/>
      <c r="E287" s="49"/>
      <c r="F287" s="49"/>
      <c r="G287" s="49"/>
      <c r="H287" s="49"/>
      <c r="I287" s="49"/>
      <c r="J287" s="49"/>
      <c r="K287" s="48"/>
      <c r="L287" s="48"/>
      <c r="M287" s="49"/>
      <c r="N287" s="48"/>
      <c r="O287" s="49"/>
      <c r="P287" s="49"/>
      <c r="Q287" s="48"/>
      <c r="R287" s="50"/>
      <c r="S287" s="50"/>
      <c r="T287" s="48"/>
      <c r="U287" s="48"/>
      <c r="V287" s="48"/>
      <c r="W287" s="48"/>
      <c r="X287" s="48"/>
    </row>
    <row r="288" spans="2:24" ht="131.25" customHeight="1" x14ac:dyDescent="0.35">
      <c r="B288" s="48"/>
      <c r="D288" s="45"/>
      <c r="E288" s="49"/>
      <c r="F288" s="49"/>
      <c r="G288" s="49"/>
      <c r="H288" s="49"/>
      <c r="I288" s="49"/>
      <c r="J288" s="49"/>
      <c r="K288" s="48"/>
      <c r="L288" s="48"/>
      <c r="M288" s="49"/>
      <c r="N288" s="48"/>
      <c r="O288" s="49"/>
      <c r="P288" s="49"/>
      <c r="Q288" s="48"/>
      <c r="R288" s="50"/>
      <c r="S288" s="50"/>
      <c r="T288" s="48"/>
      <c r="U288" s="48"/>
      <c r="V288" s="48"/>
      <c r="W288" s="48"/>
      <c r="X288" s="48"/>
    </row>
    <row r="289" spans="2:24" ht="131.25" customHeight="1" x14ac:dyDescent="0.35">
      <c r="B289" s="48"/>
      <c r="D289" s="45"/>
      <c r="E289" s="49"/>
      <c r="F289" s="49"/>
      <c r="G289" s="49"/>
      <c r="H289" s="49"/>
      <c r="I289" s="49"/>
      <c r="J289" s="49"/>
      <c r="K289" s="48"/>
      <c r="L289" s="48"/>
      <c r="M289" s="49"/>
      <c r="N289" s="48"/>
      <c r="O289" s="49"/>
      <c r="P289" s="49"/>
      <c r="Q289" s="48"/>
      <c r="R289" s="50"/>
      <c r="S289" s="50"/>
      <c r="T289" s="48"/>
      <c r="U289" s="48"/>
      <c r="V289" s="48"/>
      <c r="W289" s="48"/>
      <c r="X289" s="48"/>
    </row>
    <row r="290" spans="2:24" ht="131.25" customHeight="1" x14ac:dyDescent="0.35">
      <c r="B290" s="48"/>
      <c r="D290" s="45"/>
      <c r="E290" s="49"/>
      <c r="F290" s="49"/>
      <c r="G290" s="49"/>
      <c r="H290" s="49"/>
      <c r="I290" s="49"/>
      <c r="J290" s="49"/>
      <c r="K290" s="48"/>
      <c r="L290" s="48"/>
      <c r="M290" s="49"/>
      <c r="N290" s="48"/>
      <c r="O290" s="49"/>
      <c r="P290" s="49"/>
      <c r="Q290" s="48"/>
      <c r="R290" s="50"/>
      <c r="S290" s="50"/>
      <c r="T290" s="48"/>
      <c r="U290" s="48"/>
      <c r="V290" s="48"/>
      <c r="W290" s="48"/>
      <c r="X290" s="48"/>
    </row>
    <row r="291" spans="2:24" ht="131.25" customHeight="1" x14ac:dyDescent="0.35">
      <c r="B291" s="48"/>
      <c r="D291" s="45"/>
      <c r="E291" s="49"/>
      <c r="F291" s="49"/>
      <c r="G291" s="49"/>
      <c r="H291" s="49"/>
      <c r="I291" s="49"/>
      <c r="J291" s="49"/>
      <c r="K291" s="48"/>
      <c r="L291" s="48"/>
      <c r="M291" s="49"/>
      <c r="N291" s="48"/>
      <c r="O291" s="49"/>
      <c r="P291" s="49"/>
      <c r="Q291" s="48"/>
      <c r="R291" s="50"/>
      <c r="S291" s="50"/>
      <c r="T291" s="48"/>
      <c r="U291" s="48"/>
      <c r="V291" s="48"/>
      <c r="W291" s="48"/>
      <c r="X291" s="48"/>
    </row>
    <row r="292" spans="2:24" ht="131.25" customHeight="1" x14ac:dyDescent="0.35">
      <c r="B292" s="48"/>
      <c r="D292" s="45"/>
      <c r="E292" s="49"/>
      <c r="F292" s="49"/>
      <c r="G292" s="49"/>
      <c r="H292" s="49"/>
      <c r="I292" s="49"/>
      <c r="J292" s="49"/>
      <c r="K292" s="48"/>
      <c r="L292" s="48"/>
      <c r="M292" s="49"/>
      <c r="N292" s="48"/>
      <c r="O292" s="49"/>
      <c r="P292" s="49"/>
      <c r="Q292" s="48"/>
      <c r="R292" s="50"/>
      <c r="S292" s="50"/>
      <c r="T292" s="48"/>
      <c r="U292" s="48"/>
      <c r="V292" s="48"/>
      <c r="W292" s="48"/>
      <c r="X292" s="48"/>
    </row>
    <row r="293" spans="2:24" ht="131.25" customHeight="1" x14ac:dyDescent="0.35">
      <c r="B293" s="48"/>
      <c r="D293" s="45"/>
      <c r="E293" s="49"/>
      <c r="F293" s="49"/>
      <c r="G293" s="49"/>
      <c r="H293" s="49"/>
      <c r="I293" s="49"/>
      <c r="J293" s="49"/>
      <c r="K293" s="48"/>
      <c r="L293" s="48"/>
      <c r="M293" s="49"/>
      <c r="N293" s="48"/>
      <c r="O293" s="49"/>
      <c r="P293" s="49"/>
      <c r="Q293" s="48"/>
      <c r="R293" s="50"/>
      <c r="S293" s="50"/>
      <c r="T293" s="48"/>
      <c r="U293" s="48"/>
      <c r="V293" s="48"/>
      <c r="W293" s="48"/>
      <c r="X293" s="48"/>
    </row>
    <row r="294" spans="2:24" ht="131.25" customHeight="1" x14ac:dyDescent="0.35">
      <c r="B294" s="48"/>
      <c r="D294" s="45"/>
      <c r="E294" s="49"/>
      <c r="F294" s="49"/>
      <c r="G294" s="49"/>
      <c r="H294" s="49"/>
      <c r="I294" s="49"/>
      <c r="J294" s="49"/>
      <c r="K294" s="48"/>
      <c r="L294" s="48"/>
      <c r="M294" s="49"/>
      <c r="N294" s="48"/>
      <c r="O294" s="49"/>
      <c r="P294" s="49"/>
      <c r="Q294" s="48"/>
      <c r="R294" s="50"/>
      <c r="S294" s="50"/>
      <c r="T294" s="48"/>
      <c r="U294" s="48"/>
      <c r="V294" s="48"/>
      <c r="W294" s="48"/>
      <c r="X294" s="48"/>
    </row>
    <row r="295" spans="2:24" ht="131.25" customHeight="1" x14ac:dyDescent="0.35">
      <c r="B295" s="48"/>
      <c r="D295" s="45"/>
      <c r="E295" s="49"/>
      <c r="F295" s="49"/>
      <c r="G295" s="49"/>
      <c r="H295" s="49"/>
      <c r="I295" s="49"/>
      <c r="J295" s="49"/>
      <c r="K295" s="48"/>
      <c r="L295" s="48"/>
      <c r="M295" s="49"/>
      <c r="N295" s="48"/>
      <c r="O295" s="49"/>
      <c r="P295" s="49"/>
      <c r="Q295" s="48"/>
      <c r="R295" s="50"/>
      <c r="S295" s="50"/>
      <c r="T295" s="48"/>
      <c r="U295" s="48"/>
      <c r="V295" s="48"/>
      <c r="W295" s="48"/>
      <c r="X295" s="48"/>
    </row>
    <row r="296" spans="2:24" ht="131.25" customHeight="1" x14ac:dyDescent="0.35">
      <c r="B296" s="48"/>
      <c r="D296" s="45"/>
      <c r="E296" s="49"/>
      <c r="F296" s="49"/>
      <c r="G296" s="49"/>
      <c r="H296" s="49"/>
      <c r="I296" s="49"/>
      <c r="J296" s="49"/>
      <c r="K296" s="48"/>
      <c r="L296" s="48"/>
      <c r="M296" s="49"/>
      <c r="N296" s="48"/>
      <c r="O296" s="49"/>
      <c r="P296" s="49"/>
      <c r="Q296" s="48"/>
      <c r="R296" s="50"/>
      <c r="S296" s="50"/>
      <c r="T296" s="48"/>
      <c r="U296" s="48"/>
      <c r="V296" s="48"/>
      <c r="W296" s="48"/>
      <c r="X296" s="48"/>
    </row>
    <row r="297" spans="2:24" ht="131.25" customHeight="1" x14ac:dyDescent="0.35">
      <c r="B297" s="48"/>
      <c r="D297" s="45"/>
      <c r="E297" s="49"/>
      <c r="F297" s="49"/>
      <c r="G297" s="49"/>
      <c r="H297" s="49"/>
      <c r="I297" s="49"/>
      <c r="J297" s="49"/>
      <c r="K297" s="48"/>
      <c r="L297" s="48"/>
      <c r="M297" s="49"/>
      <c r="N297" s="48"/>
      <c r="O297" s="49"/>
      <c r="P297" s="49"/>
      <c r="Q297" s="48"/>
      <c r="R297" s="50"/>
      <c r="S297" s="50"/>
      <c r="T297" s="48"/>
      <c r="U297" s="48"/>
      <c r="V297" s="48"/>
      <c r="W297" s="48"/>
      <c r="X297" s="48"/>
    </row>
    <row r="298" spans="2:24" ht="131.25" customHeight="1" x14ac:dyDescent="0.35">
      <c r="B298" s="48"/>
      <c r="D298" s="45"/>
      <c r="E298" s="49"/>
      <c r="F298" s="49"/>
      <c r="G298" s="49"/>
      <c r="H298" s="49"/>
      <c r="I298" s="49"/>
      <c r="J298" s="49"/>
      <c r="K298" s="48"/>
      <c r="L298" s="48"/>
      <c r="M298" s="49"/>
      <c r="N298" s="48"/>
      <c r="O298" s="49"/>
      <c r="P298" s="49"/>
      <c r="Q298" s="48"/>
      <c r="R298" s="50"/>
      <c r="S298" s="50"/>
      <c r="T298" s="48"/>
      <c r="U298" s="48"/>
      <c r="V298" s="48"/>
      <c r="W298" s="48"/>
      <c r="X298" s="48"/>
    </row>
    <row r="299" spans="2:24" ht="131.25" customHeight="1" x14ac:dyDescent="0.35">
      <c r="B299" s="48"/>
      <c r="D299" s="45"/>
      <c r="E299" s="49"/>
      <c r="F299" s="49"/>
      <c r="G299" s="49"/>
      <c r="H299" s="49"/>
      <c r="I299" s="49"/>
      <c r="J299" s="49"/>
      <c r="K299" s="48"/>
      <c r="L299" s="48"/>
      <c r="M299" s="49"/>
      <c r="N299" s="48"/>
      <c r="O299" s="49"/>
      <c r="P299" s="49"/>
      <c r="Q299" s="48"/>
      <c r="R299" s="50"/>
      <c r="S299" s="50"/>
      <c r="T299" s="48"/>
      <c r="U299" s="48"/>
      <c r="V299" s="48"/>
      <c r="W299" s="48"/>
      <c r="X299" s="48"/>
    </row>
    <row r="300" spans="2:24" ht="131.25" customHeight="1" x14ac:dyDescent="0.35">
      <c r="B300" s="48"/>
      <c r="D300" s="45"/>
      <c r="E300" s="49"/>
      <c r="F300" s="49"/>
      <c r="G300" s="49"/>
      <c r="H300" s="49"/>
      <c r="I300" s="49"/>
      <c r="J300" s="49"/>
      <c r="K300" s="48"/>
      <c r="L300" s="48"/>
      <c r="M300" s="49"/>
      <c r="N300" s="48"/>
      <c r="O300" s="49"/>
      <c r="P300" s="49"/>
      <c r="Q300" s="48"/>
      <c r="R300" s="50"/>
      <c r="S300" s="50"/>
      <c r="T300" s="48"/>
      <c r="U300" s="48"/>
      <c r="V300" s="48"/>
      <c r="W300" s="48"/>
      <c r="X300" s="48"/>
    </row>
    <row r="301" spans="2:24" ht="12.75" customHeight="1" x14ac:dyDescent="0.35">
      <c r="D301" s="51"/>
      <c r="E301" s="52"/>
      <c r="F301" s="52"/>
      <c r="G301" s="52"/>
      <c r="H301" s="52"/>
      <c r="I301" s="52"/>
      <c r="J301" s="52"/>
      <c r="K301" s="51"/>
      <c r="L301" s="51"/>
      <c r="M301" s="52"/>
      <c r="N301" s="51"/>
    </row>
    <row r="302" spans="2:24" ht="13.5" x14ac:dyDescent="0.35">
      <c r="D302" s="53"/>
      <c r="E302" s="54"/>
      <c r="F302" s="54"/>
      <c r="G302" s="54"/>
      <c r="H302" s="54"/>
      <c r="I302" s="54"/>
      <c r="J302" s="54"/>
      <c r="K302" s="53"/>
      <c r="L302" s="53"/>
      <c r="M302" s="54"/>
      <c r="N302" s="55"/>
    </row>
    <row r="303" spans="2:24" ht="12.75" customHeight="1" x14ac:dyDescent="0.35">
      <c r="N303" s="55"/>
    </row>
    <row r="304" spans="2:24" ht="13.5" x14ac:dyDescent="0.35">
      <c r="N304" s="55"/>
    </row>
    <row r="305" spans="14:14" ht="12.75" customHeight="1" x14ac:dyDescent="0.35">
      <c r="N305" s="55"/>
    </row>
    <row r="306" spans="14:14" ht="13.5" x14ac:dyDescent="0.35">
      <c r="N306" s="55"/>
    </row>
    <row r="307" spans="14:14" ht="12.75" customHeight="1" x14ac:dyDescent="0.35">
      <c r="N307" s="55"/>
    </row>
    <row r="308" spans="14:14" ht="13.5" x14ac:dyDescent="0.35">
      <c r="N308" s="55"/>
    </row>
    <row r="309" spans="14:14" ht="12.75" customHeight="1" x14ac:dyDescent="0.35">
      <c r="N309" s="55"/>
    </row>
    <row r="310" spans="14:14" ht="13.5" x14ac:dyDescent="0.35">
      <c r="N310" s="55"/>
    </row>
    <row r="311" spans="14:14" ht="12.75" customHeight="1" x14ac:dyDescent="0.35">
      <c r="N311" s="55"/>
    </row>
    <row r="312" spans="14:14" ht="13.5" x14ac:dyDescent="0.35">
      <c r="N312" s="55"/>
    </row>
    <row r="313" spans="14:14" ht="12.75" customHeight="1" x14ac:dyDescent="0.35">
      <c r="N313" s="55"/>
    </row>
    <row r="314" spans="14:14" ht="13.5" x14ac:dyDescent="0.35">
      <c r="N314" s="55"/>
    </row>
    <row r="315" spans="14:14" ht="12.75" customHeight="1" x14ac:dyDescent="0.35">
      <c r="N315" s="55"/>
    </row>
    <row r="316" spans="14:14" ht="13.5" x14ac:dyDescent="0.35">
      <c r="N316" s="55"/>
    </row>
    <row r="317" spans="14:14" ht="12.75" customHeight="1" x14ac:dyDescent="0.35">
      <c r="N317" s="55"/>
    </row>
    <row r="318" spans="14:14" ht="13.5" x14ac:dyDescent="0.35">
      <c r="N318" s="55"/>
    </row>
    <row r="319" spans="14:14" ht="12.75" customHeight="1" x14ac:dyDescent="0.35">
      <c r="N319" s="55"/>
    </row>
    <row r="320" spans="14:14" ht="13.5" x14ac:dyDescent="0.35">
      <c r="N320" s="55"/>
    </row>
    <row r="321" spans="14:14" ht="12.75" customHeight="1" x14ac:dyDescent="0.35">
      <c r="N321" s="55"/>
    </row>
    <row r="322" spans="14:14" ht="13.5" x14ac:dyDescent="0.35">
      <c r="N322" s="55"/>
    </row>
    <row r="323" spans="14:14" ht="12.75" customHeight="1" x14ac:dyDescent="0.35">
      <c r="N323" s="55"/>
    </row>
    <row r="324" spans="14:14" ht="13.5" x14ac:dyDescent="0.35">
      <c r="N324" s="55"/>
    </row>
    <row r="325" spans="14:14" ht="12.75" customHeight="1" x14ac:dyDescent="0.35">
      <c r="N325" s="55"/>
    </row>
    <row r="326" spans="14:14" ht="13.5" x14ac:dyDescent="0.35">
      <c r="N326" s="55"/>
    </row>
    <row r="327" spans="14:14" ht="12.75" customHeight="1" x14ac:dyDescent="0.35">
      <c r="N327" s="55"/>
    </row>
    <row r="328" spans="14:14" ht="13.5" x14ac:dyDescent="0.35">
      <c r="N328" s="55"/>
    </row>
    <row r="329" spans="14:14" ht="12.75" customHeight="1" x14ac:dyDescent="0.35">
      <c r="N329" s="55"/>
    </row>
    <row r="330" spans="14:14" ht="13.5" x14ac:dyDescent="0.35">
      <c r="N330" s="55"/>
    </row>
    <row r="331" spans="14:14" ht="12.75" customHeight="1" x14ac:dyDescent="0.35">
      <c r="N331" s="55"/>
    </row>
    <row r="332" spans="14:14" ht="13.5" x14ac:dyDescent="0.35">
      <c r="N332" s="55"/>
    </row>
    <row r="333" spans="14:14" ht="12.75" customHeight="1" x14ac:dyDescent="0.35">
      <c r="N333" s="55"/>
    </row>
    <row r="334" spans="14:14" ht="13.5" x14ac:dyDescent="0.35">
      <c r="N334" s="55"/>
    </row>
    <row r="335" spans="14:14" ht="12.75" customHeight="1" x14ac:dyDescent="0.35">
      <c r="N335" s="55"/>
    </row>
    <row r="336" spans="14:14" ht="13.5" x14ac:dyDescent="0.35">
      <c r="N336" s="55"/>
    </row>
    <row r="337" spans="14:14" ht="12.75" customHeight="1" x14ac:dyDescent="0.35">
      <c r="N337" s="55"/>
    </row>
    <row r="338" spans="14:14" ht="13.5" x14ac:dyDescent="0.35">
      <c r="N338" s="55"/>
    </row>
    <row r="339" spans="14:14" ht="12.75" customHeight="1" x14ac:dyDescent="0.35">
      <c r="N339" s="55"/>
    </row>
    <row r="340" spans="14:14" ht="13.5" x14ac:dyDescent="0.35">
      <c r="N340" s="57"/>
    </row>
  </sheetData>
  <sheetProtection autoFilter="0"/>
  <autoFilter ref="A3:BR239" xr:uid="{8CA1E582-B4D1-4C76-93D7-99011D146FC7}"/>
  <mergeCells count="11">
    <mergeCell ref="AZ2:BD2"/>
    <mergeCell ref="BE2:BH2"/>
    <mergeCell ref="BJ2:BN2"/>
    <mergeCell ref="BO2:BR2"/>
    <mergeCell ref="AP2:AT2"/>
    <mergeCell ref="AU2:AX2"/>
    <mergeCell ref="AK2:AN2"/>
    <mergeCell ref="A2:T2"/>
    <mergeCell ref="AA2:AD2"/>
    <mergeCell ref="AF2:AJ2"/>
    <mergeCell ref="U2:X2"/>
  </mergeCells>
  <phoneticPr fontId="2" type="noConversion"/>
  <conditionalFormatting sqref="AB19">
    <cfRule type="containsText" dxfId="111" priority="193" operator="containsText" text="Inefectiva">
      <formula>NOT(ISERROR(SEARCH("Inefectiva",AB19)))</formula>
    </cfRule>
    <cfRule type="containsText" dxfId="110" priority="197" operator="containsText" text="Cumplida/Seguimiento de efectividad">
      <formula>NOT(ISERROR(SEARCH("Cumplida/Seguimiento de efectividad",AB19)))</formula>
    </cfRule>
    <cfRule type="containsText" dxfId="109" priority="198" operator="containsText" text="Cumplida">
      <formula>NOT(ISERROR(SEARCH("Cumplida",AB19)))</formula>
    </cfRule>
    <cfRule type="containsText" dxfId="108" priority="200" operator="containsText" text="No iniciada">
      <formula>NOT(ISERROR(SEARCH("No iniciada",AB19)))</formula>
    </cfRule>
    <cfRule type="containsText" dxfId="107" priority="199" operator="containsText" text="En ejecución">
      <formula>NOT(ISERROR(SEARCH("En ejecución",AB19)))</formula>
    </cfRule>
    <cfRule type="containsText" dxfId="106" priority="195" operator="containsText" text="Pendiente formulación">
      <formula>NOT(ISERROR(SEARCH("Pendiente formulación",AB19)))</formula>
    </cfRule>
    <cfRule type="containsText" dxfId="105" priority="194" operator="containsText" text="Incumplida">
      <formula>NOT(ISERROR(SEARCH("Incumplida",AB19)))</formula>
    </cfRule>
    <cfRule type="containsText" dxfId="104" priority="196" operator="containsText" text="Efectiva">
      <formula>NOT(ISERROR(SEARCH("Efectiva",AB19)))</formula>
    </cfRule>
  </conditionalFormatting>
  <conditionalFormatting sqref="AB22">
    <cfRule type="containsText" dxfId="103" priority="184" operator="containsText" text="No iniciada">
      <formula>NOT(ISERROR(SEARCH("No iniciada",AB22)))</formula>
    </cfRule>
    <cfRule type="containsText" dxfId="102" priority="182" operator="containsText" text="Cumplida">
      <formula>NOT(ISERROR(SEARCH("Cumplida",AB22)))</formula>
    </cfRule>
    <cfRule type="containsText" dxfId="101" priority="181" operator="containsText" text="Cumplida/Seguimiento de efectividad">
      <formula>NOT(ISERROR(SEARCH("Cumplida/Seguimiento de efectividad",AB22)))</formula>
    </cfRule>
    <cfRule type="containsText" dxfId="100" priority="180" operator="containsText" text="Efectiva">
      <formula>NOT(ISERROR(SEARCH("Efectiva",AB22)))</formula>
    </cfRule>
    <cfRule type="containsText" dxfId="99" priority="179" operator="containsText" text="Pendiente formulación">
      <formula>NOT(ISERROR(SEARCH("Pendiente formulación",AB22)))</formula>
    </cfRule>
    <cfRule type="containsText" dxfId="98" priority="177" operator="containsText" text="Inefectiva">
      <formula>NOT(ISERROR(SEARCH("Inefectiva",AB22)))</formula>
    </cfRule>
    <cfRule type="containsText" dxfId="97" priority="178" operator="containsText" text="Incumplida">
      <formula>NOT(ISERROR(SEARCH("Incumplida",AB22)))</formula>
    </cfRule>
    <cfRule type="containsText" dxfId="96" priority="183" operator="containsText" text="En ejecución">
      <formula>NOT(ISERROR(SEARCH("En ejecución",AB22)))</formula>
    </cfRule>
  </conditionalFormatting>
  <conditionalFormatting sqref="AB33:AB50">
    <cfRule type="containsText" dxfId="95" priority="216" operator="containsText" text="No iniciada">
      <formula>NOT(ISERROR(SEARCH("No iniciada",AB33)))</formula>
    </cfRule>
    <cfRule type="containsText" dxfId="94" priority="215" operator="containsText" text="En ejecución">
      <formula>NOT(ISERROR(SEARCH("En ejecución",AB33)))</formula>
    </cfRule>
    <cfRule type="containsText" dxfId="93" priority="214" operator="containsText" text="Cumplida">
      <formula>NOT(ISERROR(SEARCH("Cumplida",AB33)))</formula>
    </cfRule>
    <cfRule type="containsText" dxfId="92" priority="212" operator="containsText" text="Efectiva">
      <formula>NOT(ISERROR(SEARCH("Efectiva",AB33)))</formula>
    </cfRule>
    <cfRule type="containsText" dxfId="91" priority="211" operator="containsText" text="Pendiente formulación">
      <formula>NOT(ISERROR(SEARCH("Pendiente formulación",AB33)))</formula>
    </cfRule>
    <cfRule type="containsText" dxfId="90" priority="210" operator="containsText" text="Incumplida">
      <formula>NOT(ISERROR(SEARCH("Incumplida",AB33)))</formula>
    </cfRule>
    <cfRule type="containsText" dxfId="89" priority="209" operator="containsText" text="Inefectiva">
      <formula>NOT(ISERROR(SEARCH("Inefectiva",AB33)))</formula>
    </cfRule>
    <cfRule type="containsText" dxfId="88" priority="213" operator="containsText" text="Cumplida/Seguimiento de efectividad">
      <formula>NOT(ISERROR(SEARCH("Cumplida/Seguimiento de efectividad",AB33)))</formula>
    </cfRule>
  </conditionalFormatting>
  <conditionalFormatting sqref="AB57:AB58">
    <cfRule type="containsText" dxfId="87" priority="367" operator="containsText" text="En ejecución">
      <formula>NOT(ISERROR(SEARCH("En ejecución",AB57)))</formula>
    </cfRule>
    <cfRule type="containsText" dxfId="86" priority="366" operator="containsText" text="Cumplida">
      <formula>NOT(ISERROR(SEARCH("Cumplida",AB57)))</formula>
    </cfRule>
    <cfRule type="containsText" dxfId="85" priority="365" operator="containsText" text="Cumplida/Seguimiento de efectividad">
      <formula>NOT(ISERROR(SEARCH("Cumplida/Seguimiento de efectividad",AB57)))</formula>
    </cfRule>
    <cfRule type="containsText" dxfId="84" priority="364" operator="containsText" text="Efectiva">
      <formula>NOT(ISERROR(SEARCH("Efectiva",AB57)))</formula>
    </cfRule>
    <cfRule type="containsText" dxfId="83" priority="363" operator="containsText" text="Pendiente formulación">
      <formula>NOT(ISERROR(SEARCH("Pendiente formulación",AB57)))</formula>
    </cfRule>
    <cfRule type="containsText" dxfId="82" priority="368" operator="containsText" text="No iniciada">
      <formula>NOT(ISERROR(SEARCH("No iniciada",AB57)))</formula>
    </cfRule>
    <cfRule type="containsText" dxfId="81" priority="362" operator="containsText" text="Incumplida">
      <formula>NOT(ISERROR(SEARCH("Incumplida",AB57)))</formula>
    </cfRule>
    <cfRule type="containsText" dxfId="80" priority="361" operator="containsText" text="Inefectiva">
      <formula>NOT(ISERROR(SEARCH("Inefectiva",AB57)))</formula>
    </cfRule>
  </conditionalFormatting>
  <conditionalFormatting sqref="AB64">
    <cfRule type="containsText" dxfId="79" priority="354" operator="containsText" text="Incumplida">
      <formula>NOT(ISERROR(SEARCH("Incumplida",AB64)))</formula>
    </cfRule>
    <cfRule type="containsText" dxfId="78" priority="360" operator="containsText" text="No iniciada">
      <formula>NOT(ISERROR(SEARCH("No iniciada",AB64)))</formula>
    </cfRule>
    <cfRule type="containsText" dxfId="77" priority="353" operator="containsText" text="Inefectiva">
      <formula>NOT(ISERROR(SEARCH("Inefectiva",AB64)))</formula>
    </cfRule>
    <cfRule type="containsText" dxfId="76" priority="355" operator="containsText" text="Pendiente formulación">
      <formula>NOT(ISERROR(SEARCH("Pendiente formulación",AB64)))</formula>
    </cfRule>
    <cfRule type="containsText" dxfId="75" priority="356" operator="containsText" text="Efectiva">
      <formula>NOT(ISERROR(SEARCH("Efectiva",AB64)))</formula>
    </cfRule>
    <cfRule type="containsText" dxfId="74" priority="357" operator="containsText" text="Cumplida/Seguimiento de efectividad">
      <formula>NOT(ISERROR(SEARCH("Cumplida/Seguimiento de efectividad",AB64)))</formula>
    </cfRule>
    <cfRule type="containsText" dxfId="73" priority="358" operator="containsText" text="Cumplida">
      <formula>NOT(ISERROR(SEARCH("Cumplida",AB64)))</formula>
    </cfRule>
    <cfRule type="containsText" dxfId="72" priority="359" operator="containsText" text="En ejecución">
      <formula>NOT(ISERROR(SEARCH("En ejecución",AB64)))</formula>
    </cfRule>
  </conditionalFormatting>
  <conditionalFormatting sqref="AB160:AB170">
    <cfRule type="containsText" dxfId="71" priority="318" operator="containsText" text="Cumplida">
      <formula>NOT(ISERROR(SEARCH("Cumplida",AB160)))</formula>
    </cfRule>
    <cfRule type="containsText" dxfId="70" priority="317" operator="containsText" text="Cumplida/Seguimiento de efectividad">
      <formula>NOT(ISERROR(SEARCH("Cumplida/Seguimiento de efectividad",AB160)))</formula>
    </cfRule>
    <cfRule type="containsText" dxfId="69" priority="316" operator="containsText" text="Efectiva">
      <formula>NOT(ISERROR(SEARCH("Efectiva",AB160)))</formula>
    </cfRule>
    <cfRule type="containsText" dxfId="68" priority="315" operator="containsText" text="Pendiente formulación">
      <formula>NOT(ISERROR(SEARCH("Pendiente formulación",AB160)))</formula>
    </cfRule>
    <cfRule type="containsText" dxfId="67" priority="314" operator="containsText" text="Incumplida">
      <formula>NOT(ISERROR(SEARCH("Incumplida",AB160)))</formula>
    </cfRule>
    <cfRule type="containsText" dxfId="66" priority="313" operator="containsText" text="Inefectiva">
      <formula>NOT(ISERROR(SEARCH("Inefectiva",AB160)))</formula>
    </cfRule>
    <cfRule type="containsText" dxfId="65" priority="320" operator="containsText" text="No iniciada">
      <formula>NOT(ISERROR(SEARCH("No iniciada",AB160)))</formula>
    </cfRule>
    <cfRule type="containsText" dxfId="64" priority="319" operator="containsText" text="En ejecución">
      <formula>NOT(ISERROR(SEARCH("En ejecución",AB160)))</formula>
    </cfRule>
  </conditionalFormatting>
  <conditionalFormatting sqref="AB179">
    <cfRule type="containsText" dxfId="63" priority="81" operator="containsText" text="Inefectiva">
      <formula>NOT(ISERROR(SEARCH("Inefectiva",AB179)))</formula>
    </cfRule>
    <cfRule type="containsText" dxfId="62" priority="82" operator="containsText" text="Incumplida">
      <formula>NOT(ISERROR(SEARCH("Incumplida",AB179)))</formula>
    </cfRule>
    <cfRule type="containsText" dxfId="61" priority="83" operator="containsText" text="Pendiente formulación">
      <formula>NOT(ISERROR(SEARCH("Pendiente formulación",AB179)))</formula>
    </cfRule>
    <cfRule type="containsText" dxfId="60" priority="84" operator="containsText" text="Efectiva">
      <formula>NOT(ISERROR(SEARCH("Efectiva",AB179)))</formula>
    </cfRule>
    <cfRule type="containsText" dxfId="59" priority="85" operator="containsText" text="Cumplida/Seguimiento de efectividad">
      <formula>NOT(ISERROR(SEARCH("Cumplida/Seguimiento de efectividad",AB179)))</formula>
    </cfRule>
    <cfRule type="containsText" dxfId="58" priority="86" operator="containsText" text="Cumplida">
      <formula>NOT(ISERROR(SEARCH("Cumplida",AB179)))</formula>
    </cfRule>
    <cfRule type="containsText" dxfId="57" priority="87" operator="containsText" text="En ejecución">
      <formula>NOT(ISERROR(SEARCH("En ejecución",AB179)))</formula>
    </cfRule>
    <cfRule type="containsText" dxfId="56" priority="88" operator="containsText" text="No iniciada">
      <formula>NOT(ISERROR(SEARCH("No iniciada",AB179)))</formula>
    </cfRule>
  </conditionalFormatting>
  <conditionalFormatting sqref="AB182">
    <cfRule type="containsText" dxfId="55" priority="80" operator="containsText" text="No iniciada">
      <formula>NOT(ISERROR(SEARCH("No iniciada",AB182)))</formula>
    </cfRule>
    <cfRule type="containsText" dxfId="54" priority="79" operator="containsText" text="En ejecución">
      <formula>NOT(ISERROR(SEARCH("En ejecución",AB182)))</formula>
    </cfRule>
    <cfRule type="containsText" dxfId="53" priority="78" operator="containsText" text="Cumplida">
      <formula>NOT(ISERROR(SEARCH("Cumplida",AB182)))</formula>
    </cfRule>
    <cfRule type="containsText" dxfId="52" priority="77" operator="containsText" text="Cumplida/Seguimiento de efectividad">
      <formula>NOT(ISERROR(SEARCH("Cumplida/Seguimiento de efectividad",AB182)))</formula>
    </cfRule>
    <cfRule type="containsText" dxfId="51" priority="76" operator="containsText" text="Efectiva">
      <formula>NOT(ISERROR(SEARCH("Efectiva",AB182)))</formula>
    </cfRule>
    <cfRule type="containsText" dxfId="50" priority="75" operator="containsText" text="Pendiente formulación">
      <formula>NOT(ISERROR(SEARCH("Pendiente formulación",AB182)))</formula>
    </cfRule>
    <cfRule type="containsText" dxfId="49" priority="74" operator="containsText" text="Incumplida">
      <formula>NOT(ISERROR(SEARCH("Incumplida",AB182)))</formula>
    </cfRule>
    <cfRule type="containsText" dxfId="48" priority="73" operator="containsText" text="Inefectiva">
      <formula>NOT(ISERROR(SEARCH("Inefectiva",AB182)))</formula>
    </cfRule>
  </conditionalFormatting>
  <conditionalFormatting sqref="AL4:AL11 AL184:AL235 AL237:AL239">
    <cfRule type="containsText" dxfId="47" priority="51" operator="containsText" text="Pendiente formulación">
      <formula>NOT(ISERROR(SEARCH("Pendiente formulación",AL4)))</formula>
    </cfRule>
    <cfRule type="containsText" dxfId="46" priority="56" operator="containsText" text="No iniciada">
      <formula>NOT(ISERROR(SEARCH("No iniciada",AL4)))</formula>
    </cfRule>
    <cfRule type="containsText" dxfId="45" priority="55" operator="containsText" text="En ejecución">
      <formula>NOT(ISERROR(SEARCH("En ejecución",AL4)))</formula>
    </cfRule>
    <cfRule type="containsText" dxfId="44" priority="54" operator="containsText" text="Cumplida">
      <formula>NOT(ISERROR(SEARCH("Cumplida",AL4)))</formula>
    </cfRule>
    <cfRule type="containsText" dxfId="43" priority="53" operator="containsText" text="Cumplida/Seguimiento de efectividad">
      <formula>NOT(ISERROR(SEARCH("Cumplida/Seguimiento de efectividad",AL4)))</formula>
    </cfRule>
    <cfRule type="containsText" dxfId="42" priority="52" operator="containsText" text="Efectiva">
      <formula>NOT(ISERROR(SEARCH("Efectiva",AL4)))</formula>
    </cfRule>
    <cfRule type="containsText" dxfId="41" priority="50" operator="containsText" text="Incumplida">
      <formula>NOT(ISERROR(SEARCH("Incumplida",AL4)))</formula>
    </cfRule>
    <cfRule type="containsText" dxfId="40" priority="49" operator="containsText" text="Inefectiva">
      <formula>NOT(ISERROR(SEARCH("Inefectiva",AL4)))</formula>
    </cfRule>
  </conditionalFormatting>
  <conditionalFormatting sqref="AL19">
    <cfRule type="containsText" dxfId="39" priority="48" operator="containsText" text="No iniciada">
      <formula>NOT(ISERROR(SEARCH("No iniciada",AL19)))</formula>
    </cfRule>
    <cfRule type="containsText" dxfId="38" priority="47" operator="containsText" text="En ejecución">
      <formula>NOT(ISERROR(SEARCH("En ejecución",AL19)))</formula>
    </cfRule>
    <cfRule type="containsText" dxfId="37" priority="46" operator="containsText" text="Cumplida">
      <formula>NOT(ISERROR(SEARCH("Cumplida",AL19)))</formula>
    </cfRule>
    <cfRule type="containsText" dxfId="36" priority="45" operator="containsText" text="Cumplida/Seguimiento de efectividad">
      <formula>NOT(ISERROR(SEARCH("Cumplida/Seguimiento de efectividad",AL19)))</formula>
    </cfRule>
    <cfRule type="containsText" dxfId="35" priority="41" operator="containsText" text="Inefectiva">
      <formula>NOT(ISERROR(SEARCH("Inefectiva",AL19)))</formula>
    </cfRule>
    <cfRule type="containsText" dxfId="34" priority="42" operator="containsText" text="Incumplida">
      <formula>NOT(ISERROR(SEARCH("Incumplida",AL19)))</formula>
    </cfRule>
    <cfRule type="containsText" dxfId="33" priority="44" operator="containsText" text="Efectiva">
      <formula>NOT(ISERROR(SEARCH("Efectiva",AL19)))</formula>
    </cfRule>
    <cfRule type="containsText" dxfId="32" priority="43" operator="containsText" text="Pendiente formulación">
      <formula>NOT(ISERROR(SEARCH("Pendiente formulación",AL19)))</formula>
    </cfRule>
  </conditionalFormatting>
  <conditionalFormatting sqref="AL22">
    <cfRule type="containsText" dxfId="31" priority="36" operator="containsText" text="Efectiva">
      <formula>NOT(ISERROR(SEARCH("Efectiva",AL22)))</formula>
    </cfRule>
    <cfRule type="containsText" dxfId="30" priority="35" operator="containsText" text="Pendiente formulación">
      <formula>NOT(ISERROR(SEARCH("Pendiente formulación",AL22)))</formula>
    </cfRule>
    <cfRule type="containsText" dxfId="29" priority="34" operator="containsText" text="Incumplida">
      <formula>NOT(ISERROR(SEARCH("Incumplida",AL22)))</formula>
    </cfRule>
    <cfRule type="containsText" dxfId="28" priority="33" operator="containsText" text="Inefectiva">
      <formula>NOT(ISERROR(SEARCH("Inefectiva",AL22)))</formula>
    </cfRule>
    <cfRule type="containsText" dxfId="27" priority="37" operator="containsText" text="Cumplida/Seguimiento de efectividad">
      <formula>NOT(ISERROR(SEARCH("Cumplida/Seguimiento de efectividad",AL22)))</formula>
    </cfRule>
    <cfRule type="containsText" dxfId="26" priority="40" operator="containsText" text="No iniciada">
      <formula>NOT(ISERROR(SEARCH("No iniciada",AL22)))</formula>
    </cfRule>
    <cfRule type="containsText" dxfId="25" priority="39" operator="containsText" text="En ejecución">
      <formula>NOT(ISERROR(SEARCH("En ejecución",AL22)))</formula>
    </cfRule>
    <cfRule type="containsText" dxfId="24" priority="38" operator="containsText" text="Cumplida">
      <formula>NOT(ISERROR(SEARCH("Cumplida",AL22)))</formula>
    </cfRule>
  </conditionalFormatting>
  <conditionalFormatting sqref="AL32:AL58">
    <cfRule type="containsText" dxfId="23" priority="2" operator="containsText" text="Incumplida">
      <formula>NOT(ISERROR(SEARCH("Incumplida",AL32)))</formula>
    </cfRule>
    <cfRule type="containsText" dxfId="22" priority="3" operator="containsText" text="Pendiente formulación">
      <formula>NOT(ISERROR(SEARCH("Pendiente formulación",AL32)))</formula>
    </cfRule>
    <cfRule type="containsText" dxfId="21" priority="4" operator="containsText" text="Efectiva">
      <formula>NOT(ISERROR(SEARCH("Efectiva",AL32)))</formula>
    </cfRule>
    <cfRule type="containsText" dxfId="20" priority="5" operator="containsText" text="Cumplida/Seguimiento de efectividad">
      <formula>NOT(ISERROR(SEARCH("Cumplida/Seguimiento de efectividad",AL32)))</formula>
    </cfRule>
    <cfRule type="containsText" dxfId="19" priority="8" operator="containsText" text="No iniciada">
      <formula>NOT(ISERROR(SEARCH("No iniciada",AL32)))</formula>
    </cfRule>
    <cfRule type="containsText" dxfId="18" priority="7" operator="containsText" text="En ejecución">
      <formula>NOT(ISERROR(SEARCH("En ejecución",AL32)))</formula>
    </cfRule>
    <cfRule type="containsText" dxfId="17" priority="6" operator="containsText" text="Cumplida">
      <formula>NOT(ISERROR(SEARCH("Cumplida",AL32)))</formula>
    </cfRule>
    <cfRule type="containsText" dxfId="16" priority="1" operator="containsText" text="Inefectiva">
      <formula>NOT(ISERROR(SEARCH("Inefectiva",AL32)))</formula>
    </cfRule>
  </conditionalFormatting>
  <conditionalFormatting sqref="AL62:AL163 AL165:AL179">
    <cfRule type="containsText" dxfId="15" priority="24" operator="containsText" text="No iniciada">
      <formula>NOT(ISERROR(SEARCH("No iniciada",AL62)))</formula>
    </cfRule>
    <cfRule type="containsText" dxfId="14" priority="23" operator="containsText" text="En ejecución">
      <formula>NOT(ISERROR(SEARCH("En ejecución",AL62)))</formula>
    </cfRule>
    <cfRule type="containsText" dxfId="13" priority="22" operator="containsText" text="Cumplida">
      <formula>NOT(ISERROR(SEARCH("Cumplida",AL62)))</formula>
    </cfRule>
    <cfRule type="containsText" dxfId="12" priority="21" operator="containsText" text="Cumplida/Seguimiento de efectividad">
      <formula>NOT(ISERROR(SEARCH("Cumplida/Seguimiento de efectividad",AL62)))</formula>
    </cfRule>
    <cfRule type="containsText" dxfId="11" priority="20" operator="containsText" text="Efectiva">
      <formula>NOT(ISERROR(SEARCH("Efectiva",AL62)))</formula>
    </cfRule>
    <cfRule type="containsText" dxfId="10" priority="19" operator="containsText" text="Pendiente formulación">
      <formula>NOT(ISERROR(SEARCH("Pendiente formulación",AL62)))</formula>
    </cfRule>
    <cfRule type="containsText" dxfId="9" priority="18" operator="containsText" text="Incumplida">
      <formula>NOT(ISERROR(SEARCH("Incumplida",AL62)))</formula>
    </cfRule>
    <cfRule type="containsText" dxfId="8" priority="17" operator="containsText" text="Inefectiva">
      <formula>NOT(ISERROR(SEARCH("Inefectiva",AL62)))</formula>
    </cfRule>
  </conditionalFormatting>
  <conditionalFormatting sqref="AL182">
    <cfRule type="containsText" dxfId="7" priority="15" operator="containsText" text="En ejecución">
      <formula>NOT(ISERROR(SEARCH("En ejecución",AL182)))</formula>
    </cfRule>
    <cfRule type="containsText" dxfId="6" priority="16" operator="containsText" text="No iniciada">
      <formula>NOT(ISERROR(SEARCH("No iniciada",AL182)))</formula>
    </cfRule>
    <cfRule type="containsText" dxfId="5" priority="14" operator="containsText" text="Cumplida">
      <formula>NOT(ISERROR(SEARCH("Cumplida",AL182)))</formula>
    </cfRule>
    <cfRule type="containsText" dxfId="4" priority="13" operator="containsText" text="Cumplida/Seguimiento de efectividad">
      <formula>NOT(ISERROR(SEARCH("Cumplida/Seguimiento de efectividad",AL182)))</formula>
    </cfRule>
    <cfRule type="containsText" dxfId="3" priority="12" operator="containsText" text="Efectiva">
      <formula>NOT(ISERROR(SEARCH("Efectiva",AL182)))</formula>
    </cfRule>
    <cfRule type="containsText" dxfId="2" priority="11" operator="containsText" text="Pendiente formulación">
      <formula>NOT(ISERROR(SEARCH("Pendiente formulación",AL182)))</formula>
    </cfRule>
    <cfRule type="containsText" dxfId="1" priority="10" operator="containsText" text="Incumplida">
      <formula>NOT(ISERROR(SEARCH("Incumplida",AL182)))</formula>
    </cfRule>
    <cfRule type="containsText" dxfId="0" priority="9" operator="containsText" text="Inefectiva">
      <formula>NOT(ISERROR(SEARCH("Inefectiva",AL182)))</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4589621E-93BB-416E-90B3-A7B3D2ACAE0D}">
          <x14:formula1>
            <xm:f>Hoja1!$A$2:$A$10</xm:f>
          </x14:formula1>
          <xm:sqref>AB39:AB50 AB64 AL40:AL43 AB57:AB58 AL32 AB160:AB170 AL35:AL37 AB33:AB37 AL4:AL11 AL46:AL58 AL19 AB19 AL22 AB22 AB179 AB182 AL62:AL179 AL182 AL184:AL235 AL237:AL239</xm:sqref>
        </x14:dataValidation>
        <x14:dataValidation type="list" allowBlank="1" showInputMessage="1" showErrorMessage="1" xr:uid="{DD8CC319-ADE1-428D-A711-048B65A17D2C}">
          <x14:formula1>
            <xm:f>Hoja1!$B$75:$B$89</xm:f>
          </x14:formula1>
          <xm:sqref>AA64 AK184:AK239 AK4:AK32 AA33:AA58 AA109:AA115 AK62:AK178 AA134:AA170 AK51:AK58 AU184:AU239 AU4:AU32 AU62:AU178 AU51:AU58</xm:sqref>
        </x14:dataValidation>
        <x14:dataValidation type="list" allowBlank="1" showInputMessage="1" showErrorMessage="1" xr:uid="{1CE775A4-31B7-4A90-94EB-7D4C2402C76B}">
          <x14:formula1>
            <xm:f>Hoja1!$A$96:$A$99</xm:f>
          </x14:formula1>
          <xm:sqref>F4:F239</xm:sqref>
        </x14:dataValidation>
        <x14:dataValidation type="list" allowBlank="1" showInputMessage="1" showErrorMessage="1" xr:uid="{26464855-B745-4C85-8797-709DE4A25C77}">
          <x14:formula1>
            <xm:f>Hoja1!$B$96:$B$100</xm:f>
          </x14:formula1>
          <xm:sqref>G4:G239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CF99D-66B7-4FED-8361-B1C844B4D507}">
  <dimension ref="A1:L36"/>
  <sheetViews>
    <sheetView showGridLines="0" workbookViewId="0">
      <selection activeCell="O6" sqref="O6"/>
    </sheetView>
  </sheetViews>
  <sheetFormatPr baseColWidth="10" defaultColWidth="9.1796875" defaultRowHeight="14.5" x14ac:dyDescent="0.35"/>
  <cols>
    <col min="1" max="1" width="31.81640625" style="2" customWidth="1"/>
    <col min="2" max="16384" width="9.1796875" style="2"/>
  </cols>
  <sheetData>
    <row r="1" spans="1:12" ht="31.5" x14ac:dyDescent="0.35">
      <c r="A1" s="175" t="s">
        <v>1154</v>
      </c>
      <c r="B1" s="175"/>
      <c r="C1" s="175"/>
      <c r="D1" s="175"/>
      <c r="E1" s="175"/>
      <c r="F1" s="175"/>
      <c r="G1" s="175"/>
      <c r="H1" s="175"/>
      <c r="I1" s="175"/>
      <c r="J1" s="175"/>
      <c r="K1" s="175"/>
      <c r="L1" s="176"/>
    </row>
    <row r="2" spans="1:12" x14ac:dyDescent="0.35">
      <c r="A2" s="1"/>
      <c r="B2" s="1"/>
      <c r="C2" s="1"/>
      <c r="D2" s="1"/>
      <c r="E2" s="1"/>
      <c r="F2" s="1"/>
      <c r="G2" s="1"/>
      <c r="H2" s="1"/>
      <c r="I2" s="1"/>
      <c r="J2" s="1"/>
      <c r="K2" s="1"/>
      <c r="L2" s="1"/>
    </row>
    <row r="3" spans="1:12" ht="30.75" customHeight="1" x14ac:dyDescent="0.35">
      <c r="A3" s="3" t="s">
        <v>1155</v>
      </c>
      <c r="B3" s="167" t="s">
        <v>53</v>
      </c>
      <c r="C3" s="167"/>
      <c r="D3" s="167"/>
      <c r="E3" s="167"/>
      <c r="F3" s="167"/>
      <c r="G3" s="167"/>
      <c r="H3" s="167"/>
      <c r="I3" s="167"/>
      <c r="J3" s="167"/>
      <c r="K3" s="167"/>
      <c r="L3" s="168"/>
    </row>
    <row r="4" spans="1:12" ht="34.5" customHeight="1" x14ac:dyDescent="0.35">
      <c r="A4" s="5" t="s">
        <v>1156</v>
      </c>
      <c r="B4" s="169" t="s">
        <v>53</v>
      </c>
      <c r="C4" s="169"/>
      <c r="D4" s="169"/>
      <c r="E4" s="169"/>
      <c r="F4" s="169"/>
      <c r="G4" s="169"/>
      <c r="H4" s="169"/>
      <c r="I4" s="169"/>
      <c r="J4" s="169"/>
      <c r="K4" s="169"/>
      <c r="L4" s="170"/>
    </row>
    <row r="5" spans="1:12" x14ac:dyDescent="0.35">
      <c r="A5" s="6" t="s">
        <v>1157</v>
      </c>
      <c r="B5" s="171"/>
      <c r="C5" s="172"/>
      <c r="D5" s="172"/>
      <c r="E5" s="172"/>
      <c r="F5" s="172"/>
      <c r="G5" s="172"/>
      <c r="H5" s="172"/>
      <c r="I5" s="172"/>
      <c r="J5" s="172"/>
      <c r="K5" s="172"/>
      <c r="L5" s="173"/>
    </row>
    <row r="6" spans="1:12" x14ac:dyDescent="0.35">
      <c r="A6" s="6" t="s">
        <v>1158</v>
      </c>
      <c r="B6" s="172" t="s">
        <v>53</v>
      </c>
      <c r="C6" s="172"/>
      <c r="D6" s="172"/>
      <c r="E6" s="172"/>
      <c r="F6" s="172"/>
      <c r="G6" s="172"/>
      <c r="H6" s="172"/>
      <c r="I6" s="172"/>
      <c r="J6" s="172"/>
      <c r="K6" s="172"/>
      <c r="L6" s="174"/>
    </row>
    <row r="7" spans="1:12" x14ac:dyDescent="0.35">
      <c r="A7" s="1"/>
      <c r="B7" s="1"/>
      <c r="C7" s="1"/>
      <c r="D7" s="1"/>
      <c r="E7" s="1"/>
      <c r="F7" s="1"/>
      <c r="G7" s="1"/>
      <c r="H7" s="1"/>
      <c r="I7" s="1"/>
      <c r="J7" s="1"/>
      <c r="K7" s="1"/>
      <c r="L7" s="1"/>
    </row>
    <row r="8" spans="1:12" x14ac:dyDescent="0.35">
      <c r="A8" s="7" t="s">
        <v>1159</v>
      </c>
      <c r="B8" s="4" t="s">
        <v>53</v>
      </c>
      <c r="C8" s="4" t="s">
        <v>53</v>
      </c>
      <c r="D8" s="4" t="s">
        <v>53</v>
      </c>
      <c r="E8" s="4" t="s">
        <v>53</v>
      </c>
      <c r="F8" s="4" t="s">
        <v>53</v>
      </c>
      <c r="G8" s="4" t="s">
        <v>53</v>
      </c>
      <c r="H8" s="4" t="s">
        <v>53</v>
      </c>
      <c r="I8" s="4" t="s">
        <v>53</v>
      </c>
      <c r="J8" s="4" t="s">
        <v>53</v>
      </c>
      <c r="K8" s="4" t="s">
        <v>53</v>
      </c>
      <c r="L8" s="8" t="s">
        <v>53</v>
      </c>
    </row>
    <row r="9" spans="1:12" x14ac:dyDescent="0.35">
      <c r="A9" s="9" t="s">
        <v>53</v>
      </c>
      <c r="B9" s="10"/>
      <c r="C9" s="10"/>
      <c r="D9" s="10"/>
      <c r="E9" s="10"/>
      <c r="F9" s="10"/>
      <c r="G9" s="10"/>
      <c r="H9" s="10"/>
      <c r="I9" s="10"/>
      <c r="J9" s="10"/>
      <c r="K9" s="10"/>
      <c r="L9" s="11" t="s">
        <v>53</v>
      </c>
    </row>
    <row r="10" spans="1:12" x14ac:dyDescent="0.35">
      <c r="A10" s="9" t="s">
        <v>53</v>
      </c>
      <c r="B10" s="10"/>
      <c r="C10" s="10"/>
      <c r="D10" s="10"/>
      <c r="E10" s="10"/>
      <c r="F10" s="10"/>
      <c r="G10" s="10"/>
      <c r="H10" s="10"/>
      <c r="I10" s="10"/>
      <c r="J10" s="10"/>
      <c r="K10" s="10"/>
      <c r="L10" s="11" t="s">
        <v>53</v>
      </c>
    </row>
    <row r="11" spans="1:12" x14ac:dyDescent="0.35">
      <c r="A11" s="9" t="s">
        <v>53</v>
      </c>
      <c r="B11" s="10"/>
      <c r="C11" s="10"/>
      <c r="D11" s="10"/>
      <c r="E11" s="10"/>
      <c r="F11" s="10"/>
      <c r="G11" s="10"/>
      <c r="H11" s="10"/>
      <c r="I11" s="10"/>
      <c r="J11" s="10"/>
      <c r="K11" s="10"/>
      <c r="L11" s="11" t="s">
        <v>53</v>
      </c>
    </row>
    <row r="12" spans="1:12" x14ac:dyDescent="0.35">
      <c r="A12" s="9" t="s">
        <v>53</v>
      </c>
      <c r="B12" s="10"/>
      <c r="C12" s="10"/>
      <c r="D12" s="10"/>
      <c r="E12" s="10"/>
      <c r="F12" s="10"/>
      <c r="G12" s="10"/>
      <c r="H12" s="10"/>
      <c r="I12" s="10"/>
      <c r="J12" s="10"/>
      <c r="K12" s="10"/>
      <c r="L12" s="11" t="s">
        <v>53</v>
      </c>
    </row>
    <row r="13" spans="1:12" x14ac:dyDescent="0.35">
      <c r="A13" s="9" t="s">
        <v>53</v>
      </c>
      <c r="B13" s="10"/>
      <c r="C13" s="10"/>
      <c r="D13" s="10"/>
      <c r="E13" s="10"/>
      <c r="F13" s="10"/>
      <c r="G13" s="10"/>
      <c r="H13" s="10"/>
      <c r="I13" s="10"/>
      <c r="J13" s="10"/>
      <c r="K13" s="10"/>
      <c r="L13" s="11" t="s">
        <v>53</v>
      </c>
    </row>
    <row r="14" spans="1:12" x14ac:dyDescent="0.35">
      <c r="A14" s="9" t="s">
        <v>53</v>
      </c>
      <c r="B14" s="10"/>
      <c r="C14" s="10"/>
      <c r="D14" s="10"/>
      <c r="E14" s="10"/>
      <c r="F14" s="10"/>
      <c r="G14" s="10"/>
      <c r="H14" s="10"/>
      <c r="I14" s="10"/>
      <c r="J14" s="10"/>
      <c r="K14" s="10"/>
      <c r="L14" s="11" t="s">
        <v>53</v>
      </c>
    </row>
    <row r="15" spans="1:12" x14ac:dyDescent="0.35">
      <c r="A15" s="9" t="s">
        <v>53</v>
      </c>
      <c r="B15" s="10"/>
      <c r="C15" s="10"/>
      <c r="D15" s="10"/>
      <c r="E15" s="10"/>
      <c r="F15" s="10"/>
      <c r="G15" s="10"/>
      <c r="H15" s="10"/>
      <c r="I15" s="10"/>
      <c r="J15" s="10"/>
      <c r="K15" s="10"/>
      <c r="L15" s="11" t="s">
        <v>53</v>
      </c>
    </row>
    <row r="16" spans="1:12" x14ac:dyDescent="0.35">
      <c r="A16" s="9" t="s">
        <v>53</v>
      </c>
      <c r="B16" s="10"/>
      <c r="C16" s="10"/>
      <c r="D16" s="10"/>
      <c r="E16" s="10"/>
      <c r="F16" s="10"/>
      <c r="G16" s="10"/>
      <c r="H16" s="10"/>
      <c r="I16" s="10"/>
      <c r="J16" s="10"/>
      <c r="K16" s="10"/>
      <c r="L16" s="11" t="s">
        <v>53</v>
      </c>
    </row>
    <row r="17" spans="1:12" x14ac:dyDescent="0.35">
      <c r="A17" s="9" t="s">
        <v>53</v>
      </c>
      <c r="B17" s="10"/>
      <c r="C17" s="10"/>
      <c r="D17" s="10"/>
      <c r="E17" s="10"/>
      <c r="F17" s="10"/>
      <c r="G17" s="10"/>
      <c r="H17" s="10"/>
      <c r="I17" s="10"/>
      <c r="J17" s="10"/>
      <c r="K17" s="10"/>
      <c r="L17" s="11" t="s">
        <v>53</v>
      </c>
    </row>
    <row r="18" spans="1:12" x14ac:dyDescent="0.35">
      <c r="A18" s="9" t="s">
        <v>53</v>
      </c>
      <c r="B18" s="10"/>
      <c r="C18" s="10"/>
      <c r="D18" s="10"/>
      <c r="E18" s="10"/>
      <c r="F18" s="10"/>
      <c r="G18" s="10"/>
      <c r="H18" s="10"/>
      <c r="I18" s="10"/>
      <c r="J18" s="10"/>
      <c r="K18" s="10"/>
      <c r="L18" s="11" t="s">
        <v>53</v>
      </c>
    </row>
    <row r="19" spans="1:12" x14ac:dyDescent="0.35">
      <c r="A19" s="9" t="s">
        <v>53</v>
      </c>
      <c r="B19" s="10"/>
      <c r="C19" s="10"/>
      <c r="D19" s="10"/>
      <c r="E19" s="10"/>
      <c r="F19" s="10"/>
      <c r="G19" s="10"/>
      <c r="H19" s="10"/>
      <c r="I19" s="10"/>
      <c r="J19" s="10"/>
      <c r="K19" s="10"/>
      <c r="L19" s="11" t="s">
        <v>53</v>
      </c>
    </row>
    <row r="20" spans="1:12" x14ac:dyDescent="0.35">
      <c r="A20" s="9" t="s">
        <v>53</v>
      </c>
      <c r="B20" s="10"/>
      <c r="C20" s="10"/>
      <c r="D20" s="10"/>
      <c r="E20" s="10"/>
      <c r="F20" s="10"/>
      <c r="G20" s="10"/>
      <c r="H20" s="10"/>
      <c r="I20" s="10"/>
      <c r="J20" s="10"/>
      <c r="K20" s="10"/>
      <c r="L20" s="11" t="s">
        <v>53</v>
      </c>
    </row>
    <row r="21" spans="1:12" x14ac:dyDescent="0.35">
      <c r="A21" s="9" t="s">
        <v>53</v>
      </c>
      <c r="B21" s="10"/>
      <c r="C21" s="10"/>
      <c r="D21" s="10"/>
      <c r="E21" s="10"/>
      <c r="F21" s="10"/>
      <c r="G21" s="10"/>
      <c r="H21" s="10"/>
      <c r="I21" s="10"/>
      <c r="J21" s="10"/>
      <c r="K21" s="10"/>
      <c r="L21" s="11" t="s">
        <v>53</v>
      </c>
    </row>
    <row r="22" spans="1:12" x14ac:dyDescent="0.35">
      <c r="A22" s="9" t="s">
        <v>53</v>
      </c>
      <c r="B22" s="10"/>
      <c r="C22" s="10"/>
      <c r="D22" s="10"/>
      <c r="E22" s="10"/>
      <c r="F22" s="10"/>
      <c r="G22" s="10"/>
      <c r="H22" s="10"/>
      <c r="I22" s="10"/>
      <c r="J22" s="10"/>
      <c r="K22" s="10"/>
      <c r="L22" s="11" t="s">
        <v>53</v>
      </c>
    </row>
    <row r="23" spans="1:12" x14ac:dyDescent="0.35">
      <c r="A23" s="12" t="s">
        <v>53</v>
      </c>
      <c r="B23" s="13" t="s">
        <v>53</v>
      </c>
      <c r="C23" s="13" t="s">
        <v>53</v>
      </c>
      <c r="D23" s="13" t="s">
        <v>53</v>
      </c>
      <c r="E23" s="13" t="s">
        <v>53</v>
      </c>
      <c r="F23" s="13" t="s">
        <v>53</v>
      </c>
      <c r="G23" s="13" t="s">
        <v>53</v>
      </c>
      <c r="H23" s="13" t="s">
        <v>53</v>
      </c>
      <c r="I23" s="13" t="s">
        <v>53</v>
      </c>
      <c r="J23" s="13" t="s">
        <v>53</v>
      </c>
      <c r="K23" s="13" t="s">
        <v>53</v>
      </c>
      <c r="L23" s="14" t="s">
        <v>53</v>
      </c>
    </row>
    <row r="24" spans="1:12" x14ac:dyDescent="0.35">
      <c r="A24" s="1"/>
      <c r="B24" s="1"/>
      <c r="C24" s="1"/>
      <c r="D24" s="1"/>
      <c r="E24" s="1"/>
      <c r="F24" s="1"/>
      <c r="G24" s="1"/>
      <c r="H24" s="1"/>
      <c r="I24" s="1"/>
      <c r="J24" s="1"/>
      <c r="K24" s="1"/>
      <c r="L24" s="1"/>
    </row>
    <row r="25" spans="1:12" x14ac:dyDescent="0.35">
      <c r="A25" s="7" t="s">
        <v>1160</v>
      </c>
      <c r="B25" s="4" t="s">
        <v>53</v>
      </c>
      <c r="C25" s="4" t="s">
        <v>53</v>
      </c>
      <c r="D25" s="4" t="s">
        <v>53</v>
      </c>
      <c r="E25" s="4" t="s">
        <v>53</v>
      </c>
      <c r="F25" s="4" t="s">
        <v>53</v>
      </c>
      <c r="G25" s="4" t="s">
        <v>53</v>
      </c>
      <c r="H25" s="4" t="s">
        <v>53</v>
      </c>
      <c r="I25" s="4" t="s">
        <v>53</v>
      </c>
      <c r="J25" s="4" t="s">
        <v>53</v>
      </c>
      <c r="K25" s="4" t="s">
        <v>53</v>
      </c>
      <c r="L25" s="8" t="s">
        <v>53</v>
      </c>
    </row>
    <row r="26" spans="1:12" x14ac:dyDescent="0.35">
      <c r="A26" s="9" t="s">
        <v>1161</v>
      </c>
      <c r="B26" s="15"/>
      <c r="C26" s="15"/>
      <c r="D26" s="15"/>
      <c r="E26" s="15"/>
      <c r="F26" s="15"/>
      <c r="G26" s="15"/>
      <c r="H26" s="10"/>
      <c r="I26" s="10"/>
      <c r="J26" s="10"/>
      <c r="K26" s="10"/>
      <c r="L26" s="11" t="s">
        <v>53</v>
      </c>
    </row>
    <row r="27" spans="1:12" x14ac:dyDescent="0.35">
      <c r="A27" s="9" t="s">
        <v>53</v>
      </c>
      <c r="B27" s="10"/>
      <c r="C27" s="10"/>
      <c r="D27" s="10"/>
      <c r="E27" s="10"/>
      <c r="F27" s="10"/>
      <c r="G27" s="10"/>
      <c r="H27" s="10"/>
      <c r="I27" s="10"/>
      <c r="J27" s="10"/>
      <c r="K27" s="10"/>
      <c r="L27" s="11" t="s">
        <v>53</v>
      </c>
    </row>
    <row r="28" spans="1:12" x14ac:dyDescent="0.35">
      <c r="A28" s="9" t="s">
        <v>53</v>
      </c>
      <c r="B28" s="10"/>
      <c r="C28" s="10"/>
      <c r="D28" s="10"/>
      <c r="E28" s="10"/>
      <c r="F28" s="10"/>
      <c r="G28" s="10"/>
      <c r="H28" s="10"/>
      <c r="I28" s="10"/>
      <c r="J28" s="10"/>
      <c r="K28" s="10"/>
      <c r="L28" s="11" t="s">
        <v>53</v>
      </c>
    </row>
    <row r="29" spans="1:12" x14ac:dyDescent="0.35">
      <c r="A29" s="9" t="s">
        <v>53</v>
      </c>
      <c r="B29" s="10"/>
      <c r="C29" s="10"/>
      <c r="D29" s="10"/>
      <c r="E29" s="10"/>
      <c r="F29" s="10"/>
      <c r="G29" s="10"/>
      <c r="H29" s="10"/>
      <c r="I29" s="10"/>
      <c r="J29" s="10"/>
      <c r="K29" s="10"/>
      <c r="L29" s="11" t="s">
        <v>53</v>
      </c>
    </row>
    <row r="30" spans="1:12" x14ac:dyDescent="0.35">
      <c r="A30" s="9" t="s">
        <v>53</v>
      </c>
      <c r="B30" s="10"/>
      <c r="C30" s="10"/>
      <c r="D30" s="10"/>
      <c r="E30" s="10"/>
      <c r="F30" s="10"/>
      <c r="G30" s="10"/>
      <c r="H30" s="10"/>
      <c r="I30" s="10"/>
      <c r="J30" s="10"/>
      <c r="K30" s="10"/>
      <c r="L30" s="11" t="s">
        <v>53</v>
      </c>
    </row>
    <row r="31" spans="1:12" x14ac:dyDescent="0.35">
      <c r="A31" s="9" t="s">
        <v>53</v>
      </c>
      <c r="B31" s="10"/>
      <c r="C31" s="10"/>
      <c r="D31" s="10"/>
      <c r="E31" s="10"/>
      <c r="F31" s="10"/>
      <c r="G31" s="10"/>
      <c r="H31" s="10"/>
      <c r="I31" s="10"/>
      <c r="J31" s="10"/>
      <c r="K31" s="10"/>
      <c r="L31" s="11" t="s">
        <v>53</v>
      </c>
    </row>
    <row r="32" spans="1:12" x14ac:dyDescent="0.35">
      <c r="A32" s="9" t="s">
        <v>53</v>
      </c>
      <c r="B32" s="10"/>
      <c r="C32" s="10"/>
      <c r="D32" s="10"/>
      <c r="E32" s="10"/>
      <c r="F32" s="10"/>
      <c r="G32" s="10"/>
      <c r="H32" s="10"/>
      <c r="I32" s="10"/>
      <c r="J32" s="10"/>
      <c r="K32" s="10"/>
      <c r="L32" s="11" t="s">
        <v>53</v>
      </c>
    </row>
    <row r="33" spans="1:12" x14ac:dyDescent="0.35">
      <c r="A33" s="9" t="s">
        <v>53</v>
      </c>
      <c r="B33" s="10"/>
      <c r="C33" s="10"/>
      <c r="D33" s="10"/>
      <c r="E33" s="10"/>
      <c r="F33" s="10"/>
      <c r="G33" s="10"/>
      <c r="H33" s="10"/>
      <c r="I33" s="10"/>
      <c r="J33" s="10"/>
      <c r="K33" s="10"/>
      <c r="L33" s="11" t="s">
        <v>53</v>
      </c>
    </row>
    <row r="34" spans="1:12" x14ac:dyDescent="0.35">
      <c r="A34" s="9" t="s">
        <v>53</v>
      </c>
      <c r="B34" s="10"/>
      <c r="C34" s="10"/>
      <c r="D34" s="10"/>
      <c r="E34" s="10"/>
      <c r="F34" s="10"/>
      <c r="G34" s="10"/>
      <c r="H34" s="10"/>
      <c r="I34" s="10"/>
      <c r="J34" s="10"/>
      <c r="K34" s="10"/>
      <c r="L34" s="11" t="s">
        <v>53</v>
      </c>
    </row>
    <row r="35" spans="1:12" x14ac:dyDescent="0.35">
      <c r="A35" s="9" t="s">
        <v>53</v>
      </c>
      <c r="B35" s="10"/>
      <c r="C35" s="10"/>
      <c r="D35" s="10"/>
      <c r="E35" s="10"/>
      <c r="F35" s="10"/>
      <c r="G35" s="10"/>
      <c r="H35" s="10"/>
      <c r="I35" s="10"/>
      <c r="J35" s="10"/>
      <c r="K35" s="10"/>
      <c r="L35" s="11" t="s">
        <v>53</v>
      </c>
    </row>
    <row r="36" spans="1:12" x14ac:dyDescent="0.35">
      <c r="A36" s="12" t="s">
        <v>53</v>
      </c>
      <c r="B36" s="13" t="s">
        <v>53</v>
      </c>
      <c r="C36" s="13" t="s">
        <v>53</v>
      </c>
      <c r="D36" s="13" t="s">
        <v>53</v>
      </c>
      <c r="E36" s="13" t="s">
        <v>53</v>
      </c>
      <c r="F36" s="13" t="s">
        <v>53</v>
      </c>
      <c r="G36" s="13" t="s">
        <v>53</v>
      </c>
      <c r="H36" s="13" t="s">
        <v>53</v>
      </c>
      <c r="I36" s="13" t="s">
        <v>53</v>
      </c>
      <c r="J36" s="13" t="s">
        <v>53</v>
      </c>
      <c r="K36" s="13" t="s">
        <v>53</v>
      </c>
      <c r="L36" s="14" t="s">
        <v>53</v>
      </c>
    </row>
  </sheetData>
  <mergeCells count="5">
    <mergeCell ref="B3:L3"/>
    <mergeCell ref="B4:L4"/>
    <mergeCell ref="B5:L5"/>
    <mergeCell ref="B6:L6"/>
    <mergeCell ref="A1:L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19846-7311-454E-B50F-9512BFC4706E}">
  <dimension ref="A2:P24"/>
  <sheetViews>
    <sheetView workbookViewId="0">
      <selection activeCell="N33" sqref="N33"/>
    </sheetView>
  </sheetViews>
  <sheetFormatPr baseColWidth="10" defaultColWidth="11.54296875" defaultRowHeight="10" x14ac:dyDescent="0.2"/>
  <cols>
    <col min="1" max="1" width="4.1796875" style="137" customWidth="1"/>
    <col min="2" max="2" width="30.1796875" style="137" customWidth="1"/>
    <col min="3" max="16" width="6.26953125" style="137" customWidth="1"/>
    <col min="17" max="16384" width="11.54296875" style="137"/>
  </cols>
  <sheetData>
    <row r="2" spans="1:16" x14ac:dyDescent="0.2">
      <c r="B2" s="179" t="s">
        <v>1238</v>
      </c>
      <c r="C2" s="180"/>
      <c r="D2" s="180"/>
      <c r="E2" s="180"/>
      <c r="F2" s="180"/>
      <c r="G2" s="180"/>
      <c r="H2" s="180"/>
      <c r="I2" s="180"/>
      <c r="J2" s="180"/>
      <c r="K2" s="180"/>
      <c r="L2" s="180"/>
      <c r="M2" s="180"/>
      <c r="N2" s="180"/>
      <c r="O2" s="180"/>
      <c r="P2" s="180"/>
    </row>
    <row r="5" spans="1:16" x14ac:dyDescent="0.2">
      <c r="A5" s="181" t="s">
        <v>8</v>
      </c>
      <c r="B5" s="181" t="s">
        <v>9</v>
      </c>
      <c r="C5" s="182" t="s">
        <v>47</v>
      </c>
      <c r="D5" s="182"/>
      <c r="E5" s="182"/>
      <c r="F5" s="182"/>
      <c r="G5" s="182"/>
      <c r="H5" s="182"/>
      <c r="I5" s="181" t="s">
        <v>1239</v>
      </c>
      <c r="J5" s="182" t="s">
        <v>235</v>
      </c>
      <c r="K5" s="182"/>
      <c r="L5" s="182"/>
      <c r="M5" s="182"/>
      <c r="N5" s="181" t="s">
        <v>1240</v>
      </c>
      <c r="O5" s="183" t="s">
        <v>231</v>
      </c>
      <c r="P5" s="181" t="s">
        <v>1241</v>
      </c>
    </row>
    <row r="6" spans="1:16" ht="48" thickBot="1" x14ac:dyDescent="0.25">
      <c r="A6" s="181"/>
      <c r="B6" s="181"/>
      <c r="C6" s="140" t="s">
        <v>752</v>
      </c>
      <c r="D6" s="141" t="s">
        <v>733</v>
      </c>
      <c r="E6" s="142" t="s">
        <v>1242</v>
      </c>
      <c r="F6" s="143" t="s">
        <v>81</v>
      </c>
      <c r="G6" s="144" t="s">
        <v>56</v>
      </c>
      <c r="H6" s="145" t="s">
        <v>242</v>
      </c>
      <c r="I6" s="181"/>
      <c r="J6" s="146" t="s">
        <v>259</v>
      </c>
      <c r="K6" s="143" t="s">
        <v>81</v>
      </c>
      <c r="L6" s="141" t="s">
        <v>733</v>
      </c>
      <c r="M6" s="145" t="s">
        <v>242</v>
      </c>
      <c r="N6" s="181"/>
      <c r="O6" s="184"/>
      <c r="P6" s="181"/>
    </row>
    <row r="7" spans="1:16" x14ac:dyDescent="0.2">
      <c r="A7" s="147">
        <v>1</v>
      </c>
      <c r="B7" s="148" t="s">
        <v>42</v>
      </c>
      <c r="C7" s="147"/>
      <c r="D7" s="147"/>
      <c r="E7" s="147"/>
      <c r="F7" s="147">
        <v>1</v>
      </c>
      <c r="G7" s="147">
        <v>7</v>
      </c>
      <c r="H7" s="147"/>
      <c r="I7" s="149">
        <v>8</v>
      </c>
      <c r="J7" s="147"/>
      <c r="K7" s="147"/>
      <c r="L7" s="147"/>
      <c r="M7" s="147"/>
      <c r="N7" s="149"/>
      <c r="O7" s="147"/>
      <c r="P7" s="149">
        <v>8</v>
      </c>
    </row>
    <row r="8" spans="1:16" ht="19" x14ac:dyDescent="0.2">
      <c r="A8" s="147">
        <v>2</v>
      </c>
      <c r="B8" s="148" t="s">
        <v>106</v>
      </c>
      <c r="C8" s="147"/>
      <c r="D8" s="147"/>
      <c r="E8" s="147">
        <v>2</v>
      </c>
      <c r="F8" s="147"/>
      <c r="G8" s="147">
        <v>18</v>
      </c>
      <c r="H8" s="147"/>
      <c r="I8" s="149">
        <v>20</v>
      </c>
      <c r="J8" s="147"/>
      <c r="K8" s="147"/>
      <c r="L8" s="147"/>
      <c r="M8" s="147"/>
      <c r="N8" s="149"/>
      <c r="O8" s="147">
        <v>1</v>
      </c>
      <c r="P8" s="149">
        <v>21</v>
      </c>
    </row>
    <row r="9" spans="1:16" ht="19" x14ac:dyDescent="0.2">
      <c r="A9" s="147">
        <v>3</v>
      </c>
      <c r="B9" s="148" t="s">
        <v>232</v>
      </c>
      <c r="C9" s="147"/>
      <c r="D9" s="147"/>
      <c r="E9" s="147">
        <v>2</v>
      </c>
      <c r="F9" s="147">
        <v>2</v>
      </c>
      <c r="G9" s="147">
        <v>2</v>
      </c>
      <c r="H9" s="147">
        <v>2</v>
      </c>
      <c r="I9" s="149">
        <v>8</v>
      </c>
      <c r="J9" s="147">
        <v>1</v>
      </c>
      <c r="K9" s="147">
        <v>3</v>
      </c>
      <c r="L9" s="147">
        <v>3</v>
      </c>
      <c r="M9" s="147">
        <v>2</v>
      </c>
      <c r="N9" s="149">
        <v>9</v>
      </c>
      <c r="O9" s="147">
        <v>1</v>
      </c>
      <c r="P9" s="149">
        <v>18</v>
      </c>
    </row>
    <row r="10" spans="1:16" ht="19" x14ac:dyDescent="0.2">
      <c r="A10" s="147">
        <v>4</v>
      </c>
      <c r="B10" s="148" t="s">
        <v>331</v>
      </c>
      <c r="C10" s="147"/>
      <c r="D10" s="147"/>
      <c r="E10" s="147"/>
      <c r="F10" s="147">
        <v>11</v>
      </c>
      <c r="G10" s="147"/>
      <c r="H10" s="147">
        <v>2</v>
      </c>
      <c r="I10" s="149">
        <v>13</v>
      </c>
      <c r="J10" s="147"/>
      <c r="K10" s="147"/>
      <c r="L10" s="147"/>
      <c r="M10" s="147"/>
      <c r="N10" s="149"/>
      <c r="O10" s="147">
        <v>1</v>
      </c>
      <c r="P10" s="149">
        <v>14</v>
      </c>
    </row>
    <row r="11" spans="1:16" ht="19" x14ac:dyDescent="0.2">
      <c r="A11" s="147">
        <v>5</v>
      </c>
      <c r="B11" s="148" t="s">
        <v>387</v>
      </c>
      <c r="C11" s="147"/>
      <c r="D11" s="147"/>
      <c r="E11" s="147">
        <v>19</v>
      </c>
      <c r="F11" s="147">
        <v>17</v>
      </c>
      <c r="G11" s="147">
        <v>3</v>
      </c>
      <c r="H11" s="147"/>
      <c r="I11" s="149">
        <v>39</v>
      </c>
      <c r="J11" s="147"/>
      <c r="K11" s="147">
        <v>5</v>
      </c>
      <c r="L11" s="147"/>
      <c r="M11" s="147"/>
      <c r="N11" s="149">
        <v>5</v>
      </c>
      <c r="O11" s="147"/>
      <c r="P11" s="149">
        <v>44</v>
      </c>
    </row>
    <row r="12" spans="1:16" x14ac:dyDescent="0.2">
      <c r="A12" s="147">
        <v>6</v>
      </c>
      <c r="B12" s="150" t="s">
        <v>607</v>
      </c>
      <c r="C12" s="147"/>
      <c r="D12" s="147"/>
      <c r="E12" s="147">
        <v>3</v>
      </c>
      <c r="F12" s="147">
        <v>4</v>
      </c>
      <c r="G12" s="147"/>
      <c r="H12" s="147"/>
      <c r="I12" s="149">
        <v>7</v>
      </c>
      <c r="J12" s="147"/>
      <c r="K12" s="147"/>
      <c r="L12" s="147"/>
      <c r="M12" s="147"/>
      <c r="N12" s="149"/>
      <c r="O12" s="147"/>
      <c r="P12" s="149">
        <v>7</v>
      </c>
    </row>
    <row r="13" spans="1:16" x14ac:dyDescent="0.2">
      <c r="A13" s="147">
        <v>7</v>
      </c>
      <c r="B13" s="150" t="s">
        <v>640</v>
      </c>
      <c r="C13" s="147"/>
      <c r="D13" s="147"/>
      <c r="E13" s="147"/>
      <c r="F13" s="147">
        <v>7</v>
      </c>
      <c r="G13" s="147"/>
      <c r="H13" s="147"/>
      <c r="I13" s="149">
        <v>7</v>
      </c>
      <c r="J13" s="147"/>
      <c r="K13" s="147"/>
      <c r="L13" s="147"/>
      <c r="M13" s="147"/>
      <c r="N13" s="149"/>
      <c r="O13" s="147"/>
      <c r="P13" s="149">
        <v>7</v>
      </c>
    </row>
    <row r="14" spans="1:16" x14ac:dyDescent="0.2">
      <c r="A14" s="147">
        <v>8</v>
      </c>
      <c r="B14" s="150" t="s">
        <v>673</v>
      </c>
      <c r="C14" s="147"/>
      <c r="D14" s="147"/>
      <c r="E14" s="147"/>
      <c r="F14" s="147">
        <v>11</v>
      </c>
      <c r="G14" s="147"/>
      <c r="H14" s="147"/>
      <c r="I14" s="149">
        <v>11</v>
      </c>
      <c r="J14" s="147"/>
      <c r="K14" s="147"/>
      <c r="L14" s="147"/>
      <c r="M14" s="147"/>
      <c r="N14" s="149"/>
      <c r="O14" s="147"/>
      <c r="P14" s="149">
        <v>11</v>
      </c>
    </row>
    <row r="15" spans="1:16" ht="19" x14ac:dyDescent="0.2">
      <c r="A15" s="147">
        <v>9</v>
      </c>
      <c r="B15" s="148" t="s">
        <v>727</v>
      </c>
      <c r="C15" s="147">
        <v>1</v>
      </c>
      <c r="D15" s="147">
        <v>6</v>
      </c>
      <c r="E15" s="147"/>
      <c r="F15" s="147"/>
      <c r="G15" s="147"/>
      <c r="H15" s="147">
        <v>2</v>
      </c>
      <c r="I15" s="149">
        <v>9</v>
      </c>
      <c r="J15" s="147"/>
      <c r="K15" s="147"/>
      <c r="L15" s="147"/>
      <c r="M15" s="147"/>
      <c r="N15" s="149"/>
      <c r="O15" s="147"/>
      <c r="P15" s="149">
        <v>9</v>
      </c>
    </row>
    <row r="16" spans="1:16" ht="19" x14ac:dyDescent="0.2">
      <c r="A16" s="147">
        <v>10</v>
      </c>
      <c r="B16" s="148" t="s">
        <v>765</v>
      </c>
      <c r="C16" s="147"/>
      <c r="D16" s="147">
        <v>15</v>
      </c>
      <c r="E16" s="147">
        <v>2</v>
      </c>
      <c r="F16" s="147"/>
      <c r="G16" s="147"/>
      <c r="H16" s="147"/>
      <c r="I16" s="149">
        <v>17</v>
      </c>
      <c r="J16" s="147"/>
      <c r="K16" s="147"/>
      <c r="L16" s="147"/>
      <c r="M16" s="147"/>
      <c r="N16" s="149"/>
      <c r="O16" s="147"/>
      <c r="P16" s="149">
        <v>17</v>
      </c>
    </row>
    <row r="17" spans="1:16" ht="19" x14ac:dyDescent="0.2">
      <c r="A17" s="147">
        <v>11</v>
      </c>
      <c r="B17" s="148" t="s">
        <v>832</v>
      </c>
      <c r="C17" s="147"/>
      <c r="D17" s="147"/>
      <c r="E17" s="147"/>
      <c r="F17" s="147">
        <v>5</v>
      </c>
      <c r="G17" s="147">
        <v>5</v>
      </c>
      <c r="H17" s="147"/>
      <c r="I17" s="149">
        <v>10</v>
      </c>
      <c r="J17" s="147"/>
      <c r="K17" s="147"/>
      <c r="L17" s="147"/>
      <c r="M17" s="147"/>
      <c r="N17" s="149"/>
      <c r="O17" s="147">
        <v>1</v>
      </c>
      <c r="P17" s="149">
        <v>11</v>
      </c>
    </row>
    <row r="18" spans="1:16" ht="28.5" x14ac:dyDescent="0.2">
      <c r="A18" s="147">
        <v>12</v>
      </c>
      <c r="B18" s="148" t="s">
        <v>870</v>
      </c>
      <c r="C18" s="147"/>
      <c r="D18" s="147"/>
      <c r="E18" s="147">
        <v>7</v>
      </c>
      <c r="F18" s="147">
        <v>1</v>
      </c>
      <c r="G18" s="147"/>
      <c r="H18" s="147"/>
      <c r="I18" s="149">
        <v>8</v>
      </c>
      <c r="J18" s="147"/>
      <c r="K18" s="147"/>
      <c r="L18" s="147"/>
      <c r="M18" s="147"/>
      <c r="N18" s="149"/>
      <c r="O18" s="147"/>
      <c r="P18" s="149">
        <v>8</v>
      </c>
    </row>
    <row r="19" spans="1:16" ht="19" x14ac:dyDescent="0.2">
      <c r="A19" s="147">
        <v>13</v>
      </c>
      <c r="B19" s="148" t="s">
        <v>914</v>
      </c>
      <c r="C19" s="147"/>
      <c r="D19" s="147"/>
      <c r="E19" s="147">
        <v>2</v>
      </c>
      <c r="F19" s="147"/>
      <c r="G19" s="147">
        <v>3</v>
      </c>
      <c r="H19" s="147"/>
      <c r="I19" s="149">
        <v>5</v>
      </c>
      <c r="J19" s="147"/>
      <c r="K19" s="147"/>
      <c r="L19" s="147"/>
      <c r="M19" s="147"/>
      <c r="N19" s="149"/>
      <c r="O19" s="147"/>
      <c r="P19" s="149">
        <v>5</v>
      </c>
    </row>
    <row r="20" spans="1:16" ht="19" x14ac:dyDescent="0.2">
      <c r="A20" s="147">
        <v>14</v>
      </c>
      <c r="B20" s="148" t="s">
        <v>940</v>
      </c>
      <c r="C20" s="147"/>
      <c r="D20" s="147"/>
      <c r="E20" s="147"/>
      <c r="F20" s="147">
        <v>25</v>
      </c>
      <c r="G20" s="147"/>
      <c r="H20" s="147"/>
      <c r="I20" s="149">
        <v>25</v>
      </c>
      <c r="J20" s="147"/>
      <c r="K20" s="147"/>
      <c r="L20" s="147"/>
      <c r="M20" s="147"/>
      <c r="N20" s="149"/>
      <c r="O20" s="147"/>
      <c r="P20" s="149">
        <v>25</v>
      </c>
    </row>
    <row r="21" spans="1:16" x14ac:dyDescent="0.2">
      <c r="A21" s="147">
        <v>15</v>
      </c>
      <c r="B21" s="150" t="s">
        <v>1053</v>
      </c>
      <c r="C21" s="147"/>
      <c r="D21" s="147"/>
      <c r="E21" s="147"/>
      <c r="F21" s="147">
        <v>27</v>
      </c>
      <c r="G21" s="147"/>
      <c r="H21" s="147"/>
      <c r="I21" s="149">
        <v>27</v>
      </c>
      <c r="J21" s="147"/>
      <c r="K21" s="147"/>
      <c r="L21" s="147"/>
      <c r="M21" s="147"/>
      <c r="N21" s="149"/>
      <c r="O21" s="147"/>
      <c r="P21" s="149">
        <v>27</v>
      </c>
    </row>
    <row r="22" spans="1:16" ht="19" x14ac:dyDescent="0.2">
      <c r="A22" s="147">
        <v>16</v>
      </c>
      <c r="B22" s="148" t="s">
        <v>1128</v>
      </c>
      <c r="C22" s="147"/>
      <c r="D22" s="147"/>
      <c r="E22" s="147"/>
      <c r="F22" s="147"/>
      <c r="G22" s="147">
        <v>1</v>
      </c>
      <c r="H22" s="147"/>
      <c r="I22" s="149">
        <v>1</v>
      </c>
      <c r="J22" s="147"/>
      <c r="K22" s="147"/>
      <c r="L22" s="147"/>
      <c r="M22" s="147"/>
      <c r="N22" s="149"/>
      <c r="O22" s="147"/>
      <c r="P22" s="149">
        <v>1</v>
      </c>
    </row>
    <row r="23" spans="1:16" ht="19" x14ac:dyDescent="0.2">
      <c r="A23" s="147">
        <v>17</v>
      </c>
      <c r="B23" s="148" t="s">
        <v>1136</v>
      </c>
      <c r="C23" s="147"/>
      <c r="D23" s="147"/>
      <c r="E23" s="147"/>
      <c r="F23" s="147">
        <v>3</v>
      </c>
      <c r="G23" s="147"/>
      <c r="H23" s="147"/>
      <c r="I23" s="149">
        <v>3</v>
      </c>
      <c r="J23" s="147"/>
      <c r="K23" s="147"/>
      <c r="L23" s="147"/>
      <c r="M23" s="147"/>
      <c r="N23" s="149"/>
      <c r="O23" s="147"/>
      <c r="P23" s="149">
        <v>3</v>
      </c>
    </row>
    <row r="24" spans="1:16" x14ac:dyDescent="0.2">
      <c r="A24" s="177" t="s">
        <v>1241</v>
      </c>
      <c r="B24" s="178"/>
      <c r="C24" s="140">
        <v>1</v>
      </c>
      <c r="D24" s="141">
        <v>21</v>
      </c>
      <c r="E24" s="142">
        <v>37</v>
      </c>
      <c r="F24" s="151">
        <v>114</v>
      </c>
      <c r="G24" s="144">
        <v>39</v>
      </c>
      <c r="H24" s="152">
        <v>6</v>
      </c>
      <c r="I24" s="138">
        <v>218</v>
      </c>
      <c r="J24" s="146">
        <v>1</v>
      </c>
      <c r="K24" s="151">
        <v>8</v>
      </c>
      <c r="L24" s="141">
        <v>3</v>
      </c>
      <c r="M24" s="152">
        <v>2</v>
      </c>
      <c r="N24" s="138">
        <v>14</v>
      </c>
      <c r="O24" s="139">
        <v>4</v>
      </c>
      <c r="P24" s="138">
        <v>236</v>
      </c>
    </row>
  </sheetData>
  <mergeCells count="10">
    <mergeCell ref="A24:B24"/>
    <mergeCell ref="B2:P2"/>
    <mergeCell ref="A5:A6"/>
    <mergeCell ref="B5:B6"/>
    <mergeCell ref="C5:H5"/>
    <mergeCell ref="I5:I6"/>
    <mergeCell ref="J5:M5"/>
    <mergeCell ref="N5:N6"/>
    <mergeCell ref="O5:O6"/>
    <mergeCell ref="P5:P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47A16-CF5D-4699-A297-C9D7A7D188F1}">
  <dimension ref="A1:D100"/>
  <sheetViews>
    <sheetView workbookViewId="0">
      <selection activeCell="A10" sqref="A10"/>
    </sheetView>
  </sheetViews>
  <sheetFormatPr baseColWidth="10" defaultColWidth="9.1796875" defaultRowHeight="14.5" x14ac:dyDescent="0.35"/>
  <cols>
    <col min="1" max="1" width="24.81640625" style="17" customWidth="1"/>
    <col min="2" max="2" width="103.453125" style="17" customWidth="1"/>
    <col min="3" max="3" width="51" style="2" customWidth="1"/>
    <col min="4" max="16384" width="9.1796875" style="2"/>
  </cols>
  <sheetData>
    <row r="1" spans="1:4" x14ac:dyDescent="0.35">
      <c r="A1" s="25" t="s">
        <v>1162</v>
      </c>
      <c r="B1" s="26" t="s">
        <v>1163</v>
      </c>
      <c r="C1" s="1"/>
      <c r="D1" s="1"/>
    </row>
    <row r="2" spans="1:4" x14ac:dyDescent="0.35">
      <c r="A2" s="27" t="s">
        <v>54</v>
      </c>
      <c r="B2" s="28" t="s">
        <v>53</v>
      </c>
      <c r="C2" s="1"/>
      <c r="D2" s="1"/>
    </row>
    <row r="3" spans="1:4" ht="27" x14ac:dyDescent="0.35">
      <c r="A3" s="18" t="s">
        <v>242</v>
      </c>
      <c r="B3" s="29" t="s">
        <v>1164</v>
      </c>
      <c r="C3" s="1"/>
      <c r="D3" s="1"/>
    </row>
    <row r="4" spans="1:4" ht="27" x14ac:dyDescent="0.35">
      <c r="A4" s="19" t="s">
        <v>81</v>
      </c>
      <c r="B4" s="29" t="s">
        <v>1165</v>
      </c>
      <c r="C4" s="1"/>
      <c r="D4" s="1"/>
    </row>
    <row r="5" spans="1:4" ht="27" x14ac:dyDescent="0.35">
      <c r="A5" s="20" t="s">
        <v>56</v>
      </c>
      <c r="B5" s="29" t="s">
        <v>1166</v>
      </c>
      <c r="C5" s="1"/>
      <c r="D5" s="1"/>
    </row>
    <row r="6" spans="1:4" ht="27" x14ac:dyDescent="0.35">
      <c r="A6" s="21" t="s">
        <v>259</v>
      </c>
      <c r="B6" s="29" t="s">
        <v>1167</v>
      </c>
      <c r="C6" s="1"/>
      <c r="D6" s="1"/>
    </row>
    <row r="7" spans="1:4" ht="67.5" x14ac:dyDescent="0.35">
      <c r="A7" s="22" t="s">
        <v>150</v>
      </c>
      <c r="B7" s="29" t="s">
        <v>1168</v>
      </c>
      <c r="C7" s="1"/>
      <c r="D7" s="1"/>
    </row>
    <row r="8" spans="1:4" ht="54" x14ac:dyDescent="0.35">
      <c r="A8" s="23" t="s">
        <v>733</v>
      </c>
      <c r="B8" s="29" t="s">
        <v>1169</v>
      </c>
      <c r="C8" s="1"/>
      <c r="D8" s="1"/>
    </row>
    <row r="9" spans="1:4" ht="40.5" x14ac:dyDescent="0.35">
      <c r="A9" s="24" t="s">
        <v>752</v>
      </c>
      <c r="B9" s="29" t="s">
        <v>1170</v>
      </c>
      <c r="C9" s="1"/>
      <c r="D9" s="1"/>
    </row>
    <row r="10" spans="1:4" ht="27" x14ac:dyDescent="0.35">
      <c r="A10" s="30" t="s">
        <v>231</v>
      </c>
      <c r="B10" s="29" t="s">
        <v>1171</v>
      </c>
      <c r="C10" s="1"/>
      <c r="D10" s="1"/>
    </row>
    <row r="11" spans="1:4" x14ac:dyDescent="0.35">
      <c r="A11" s="16"/>
      <c r="B11" s="16"/>
      <c r="C11" s="1"/>
      <c r="D11" s="1"/>
    </row>
    <row r="12" spans="1:4" x14ac:dyDescent="0.35">
      <c r="A12" s="16"/>
      <c r="B12" s="16"/>
      <c r="C12" s="1"/>
      <c r="D12" s="1"/>
    </row>
    <row r="13" spans="1:4" x14ac:dyDescent="0.35">
      <c r="A13" s="16"/>
      <c r="B13" s="16" t="s">
        <v>1172</v>
      </c>
      <c r="C13" s="1"/>
      <c r="D13" s="1"/>
    </row>
    <row r="14" spans="1:4" x14ac:dyDescent="0.35">
      <c r="A14" s="16"/>
      <c r="B14" s="16" t="s">
        <v>54</v>
      </c>
      <c r="C14" s="1"/>
      <c r="D14" s="1"/>
    </row>
    <row r="15" spans="1:4" x14ac:dyDescent="0.35">
      <c r="A15" s="16"/>
      <c r="B15" s="16" t="s">
        <v>1173</v>
      </c>
      <c r="C15" s="1"/>
      <c r="D15" s="1"/>
    </row>
    <row r="16" spans="1:4" x14ac:dyDescent="0.35">
      <c r="A16" s="16"/>
      <c r="B16" s="16" t="s">
        <v>1174</v>
      </c>
      <c r="C16" s="1"/>
      <c r="D16" s="1"/>
    </row>
    <row r="17" spans="1:4" x14ac:dyDescent="0.35">
      <c r="A17" s="16"/>
      <c r="B17" s="16" t="s">
        <v>1175</v>
      </c>
      <c r="C17" s="1"/>
      <c r="D17" s="1"/>
    </row>
    <row r="18" spans="1:4" x14ac:dyDescent="0.35">
      <c r="A18" s="16"/>
      <c r="B18" s="16" t="s">
        <v>1176</v>
      </c>
      <c r="C18" s="1"/>
      <c r="D18" s="1"/>
    </row>
    <row r="19" spans="1:4" x14ac:dyDescent="0.35">
      <c r="A19" s="16"/>
      <c r="B19" s="16" t="s">
        <v>1177</v>
      </c>
      <c r="C19" s="1"/>
      <c r="D19" s="1"/>
    </row>
    <row r="20" spans="1:4" x14ac:dyDescent="0.35">
      <c r="A20" s="16"/>
      <c r="B20" s="16" t="s">
        <v>1178</v>
      </c>
      <c r="C20" s="1"/>
      <c r="D20" s="1"/>
    </row>
    <row r="21" spans="1:4" x14ac:dyDescent="0.35">
      <c r="A21" s="16"/>
      <c r="B21" s="16" t="s">
        <v>1179</v>
      </c>
      <c r="C21" s="1"/>
      <c r="D21" s="1"/>
    </row>
    <row r="22" spans="1:4" x14ac:dyDescent="0.35">
      <c r="A22" s="16"/>
      <c r="B22" s="16" t="s">
        <v>1180</v>
      </c>
      <c r="C22" s="1"/>
      <c r="D22" s="1"/>
    </row>
    <row r="23" spans="1:4" x14ac:dyDescent="0.35">
      <c r="A23" s="16"/>
      <c r="B23" s="16" t="s">
        <v>1181</v>
      </c>
      <c r="C23" s="1"/>
      <c r="D23" s="1"/>
    </row>
    <row r="24" spans="1:4" x14ac:dyDescent="0.35">
      <c r="A24" s="16"/>
      <c r="B24" s="16" t="s">
        <v>1182</v>
      </c>
      <c r="C24" s="1"/>
      <c r="D24" s="1"/>
    </row>
    <row r="25" spans="1:4" x14ac:dyDescent="0.35">
      <c r="A25" s="16"/>
      <c r="B25" s="16" t="s">
        <v>1183</v>
      </c>
      <c r="C25" s="1"/>
      <c r="D25" s="1"/>
    </row>
    <row r="26" spans="1:4" x14ac:dyDescent="0.35">
      <c r="A26" s="16"/>
      <c r="B26" s="16" t="s">
        <v>1184</v>
      </c>
      <c r="C26" s="1"/>
      <c r="D26" s="1"/>
    </row>
    <row r="27" spans="1:4" x14ac:dyDescent="0.35">
      <c r="A27" s="16"/>
      <c r="B27" s="16" t="s">
        <v>1185</v>
      </c>
      <c r="C27" s="1"/>
      <c r="D27" s="1"/>
    </row>
    <row r="28" spans="1:4" x14ac:dyDescent="0.35">
      <c r="A28" s="16"/>
      <c r="B28" s="16" t="s">
        <v>1186</v>
      </c>
      <c r="C28" s="1"/>
      <c r="D28" s="1"/>
    </row>
    <row r="29" spans="1:4" x14ac:dyDescent="0.35">
      <c r="A29" s="16"/>
      <c r="B29" s="16" t="s">
        <v>104</v>
      </c>
      <c r="C29" s="1"/>
      <c r="D29" s="1"/>
    </row>
    <row r="30" spans="1:4" x14ac:dyDescent="0.35">
      <c r="A30" s="16"/>
      <c r="B30" s="16" t="s">
        <v>1187</v>
      </c>
      <c r="C30" s="1"/>
      <c r="D30" s="1"/>
    </row>
    <row r="31" spans="1:4" x14ac:dyDescent="0.35">
      <c r="A31" s="16"/>
      <c r="B31" s="16" t="s">
        <v>1188</v>
      </c>
      <c r="C31" s="1"/>
      <c r="D31" s="1"/>
    </row>
    <row r="32" spans="1:4" x14ac:dyDescent="0.35">
      <c r="A32" s="16"/>
      <c r="B32" s="16" t="s">
        <v>1189</v>
      </c>
      <c r="C32" s="1"/>
      <c r="D32" s="1"/>
    </row>
    <row r="33" spans="1:4" x14ac:dyDescent="0.35">
      <c r="A33" s="16"/>
      <c r="B33" s="16" t="s">
        <v>1190</v>
      </c>
      <c r="C33" s="1"/>
      <c r="D33" s="1"/>
    </row>
    <row r="34" spans="1:4" x14ac:dyDescent="0.35">
      <c r="A34" s="16"/>
      <c r="B34" s="16" t="s">
        <v>1191</v>
      </c>
      <c r="C34" s="1"/>
      <c r="D34" s="1"/>
    </row>
    <row r="35" spans="1:4" x14ac:dyDescent="0.35">
      <c r="A35" s="16"/>
      <c r="B35" s="16" t="s">
        <v>1192</v>
      </c>
      <c r="C35" s="1"/>
      <c r="D35" s="1"/>
    </row>
    <row r="36" spans="1:4" x14ac:dyDescent="0.35">
      <c r="A36" s="16"/>
      <c r="B36" s="16" t="s">
        <v>1193</v>
      </c>
      <c r="C36" s="1"/>
      <c r="D36" s="1"/>
    </row>
    <row r="37" spans="1:4" x14ac:dyDescent="0.35">
      <c r="A37" s="16"/>
      <c r="B37" s="16" t="s">
        <v>586</v>
      </c>
      <c r="C37" s="1"/>
      <c r="D37" s="1"/>
    </row>
    <row r="38" spans="1:4" x14ac:dyDescent="0.35">
      <c r="A38" s="16"/>
      <c r="B38" s="16" t="s">
        <v>1194</v>
      </c>
      <c r="C38" s="1"/>
      <c r="D38" s="1"/>
    </row>
    <row r="39" spans="1:4" x14ac:dyDescent="0.35">
      <c r="A39" s="16"/>
      <c r="B39" s="16" t="s">
        <v>1195</v>
      </c>
      <c r="C39" s="1"/>
      <c r="D39" s="1"/>
    </row>
    <row r="40" spans="1:4" x14ac:dyDescent="0.35">
      <c r="A40" s="16"/>
      <c r="B40" s="16" t="s">
        <v>517</v>
      </c>
      <c r="C40" s="1"/>
      <c r="D40" s="1"/>
    </row>
    <row r="41" spans="1:4" x14ac:dyDescent="0.35">
      <c r="A41" s="16"/>
      <c r="B41" s="16" t="s">
        <v>1196</v>
      </c>
      <c r="C41" s="1"/>
      <c r="D41" s="1"/>
    </row>
    <row r="42" spans="1:4" x14ac:dyDescent="0.35">
      <c r="A42" s="16"/>
      <c r="B42" s="16" t="s">
        <v>1197</v>
      </c>
      <c r="C42" s="1"/>
      <c r="D42" s="1"/>
    </row>
    <row r="43" spans="1:4" x14ac:dyDescent="0.35">
      <c r="A43" s="16"/>
      <c r="B43" s="16" t="s">
        <v>1198</v>
      </c>
      <c r="C43" s="1"/>
      <c r="D43" s="1"/>
    </row>
    <row r="44" spans="1:4" x14ac:dyDescent="0.35">
      <c r="A44" s="16"/>
      <c r="B44" s="16" t="s">
        <v>1199</v>
      </c>
      <c r="C44" s="1"/>
      <c r="D44" s="1"/>
    </row>
    <row r="45" spans="1:4" x14ac:dyDescent="0.35">
      <c r="A45" s="16"/>
      <c r="B45" s="16" t="s">
        <v>1200</v>
      </c>
      <c r="C45" s="1"/>
      <c r="D45" s="1"/>
    </row>
    <row r="46" spans="1:4" x14ac:dyDescent="0.35">
      <c r="A46" s="16"/>
      <c r="B46" s="16" t="s">
        <v>1201</v>
      </c>
      <c r="C46" s="1"/>
      <c r="D46" s="1"/>
    </row>
    <row r="47" spans="1:4" x14ac:dyDescent="0.35">
      <c r="A47" s="16"/>
      <c r="B47" s="16" t="s">
        <v>1202</v>
      </c>
      <c r="C47" s="1"/>
      <c r="D47" s="1"/>
    </row>
    <row r="48" spans="1:4" x14ac:dyDescent="0.35">
      <c r="A48" s="16"/>
      <c r="B48" s="16" t="s">
        <v>1203</v>
      </c>
      <c r="C48" s="1"/>
      <c r="D48" s="1"/>
    </row>
    <row r="49" spans="1:4" x14ac:dyDescent="0.35">
      <c r="A49" s="16"/>
      <c r="B49" s="16" t="s">
        <v>1204</v>
      </c>
      <c r="C49" s="1"/>
      <c r="D49" s="1"/>
    </row>
    <row r="50" spans="1:4" x14ac:dyDescent="0.35">
      <c r="A50" s="16"/>
      <c r="B50" s="16" t="s">
        <v>1205</v>
      </c>
      <c r="C50" s="1"/>
      <c r="D50" s="1"/>
    </row>
    <row r="51" spans="1:4" x14ac:dyDescent="0.35">
      <c r="A51" s="16"/>
      <c r="B51" s="16" t="s">
        <v>1206</v>
      </c>
      <c r="C51" s="1"/>
      <c r="D51" s="1"/>
    </row>
    <row r="52" spans="1:4" x14ac:dyDescent="0.35">
      <c r="A52" s="16"/>
      <c r="B52" s="16" t="s">
        <v>1207</v>
      </c>
      <c r="C52" s="1"/>
      <c r="D52" s="1"/>
    </row>
    <row r="53" spans="1:4" x14ac:dyDescent="0.35">
      <c r="A53" s="16"/>
      <c r="B53" s="16" t="s">
        <v>1208</v>
      </c>
      <c r="C53" s="1"/>
      <c r="D53" s="1"/>
    </row>
    <row r="54" spans="1:4" x14ac:dyDescent="0.35">
      <c r="A54" s="16"/>
      <c r="B54" s="16" t="s">
        <v>1209</v>
      </c>
      <c r="C54" s="1"/>
      <c r="D54" s="1"/>
    </row>
    <row r="55" spans="1:4" x14ac:dyDescent="0.35">
      <c r="A55" s="16"/>
      <c r="B55" s="16" t="s">
        <v>612</v>
      </c>
      <c r="C55" s="1"/>
      <c r="D55" s="1"/>
    </row>
    <row r="56" spans="1:4" x14ac:dyDescent="0.35">
      <c r="A56" s="16"/>
      <c r="B56" s="16" t="s">
        <v>1210</v>
      </c>
      <c r="C56" s="1"/>
      <c r="D56" s="1"/>
    </row>
    <row r="57" spans="1:4" x14ac:dyDescent="0.35">
      <c r="A57" s="16"/>
      <c r="B57" s="16" t="s">
        <v>1211</v>
      </c>
      <c r="C57" s="1"/>
      <c r="D57" s="1"/>
    </row>
    <row r="58" spans="1:4" x14ac:dyDescent="0.35">
      <c r="A58" s="16"/>
      <c r="B58" s="16" t="s">
        <v>1212</v>
      </c>
      <c r="C58" s="1"/>
      <c r="D58" s="1"/>
    </row>
    <row r="59" spans="1:4" x14ac:dyDescent="0.35">
      <c r="A59" s="16"/>
      <c r="B59" s="16" t="s">
        <v>1213</v>
      </c>
      <c r="C59" s="1"/>
      <c r="D59" s="1"/>
    </row>
    <row r="60" spans="1:4" x14ac:dyDescent="0.35">
      <c r="A60" s="16"/>
      <c r="B60" s="16" t="s">
        <v>1214</v>
      </c>
      <c r="C60" s="1"/>
      <c r="D60" s="1"/>
    </row>
    <row r="61" spans="1:4" x14ac:dyDescent="0.35">
      <c r="A61" s="16"/>
      <c r="B61" s="16" t="s">
        <v>1215</v>
      </c>
      <c r="C61" s="1"/>
      <c r="D61" s="1"/>
    </row>
    <row r="62" spans="1:4" x14ac:dyDescent="0.35">
      <c r="A62" s="16"/>
      <c r="B62" s="16" t="s">
        <v>1216</v>
      </c>
      <c r="C62" s="1"/>
      <c r="D62" s="1"/>
    </row>
    <row r="63" spans="1:4" x14ac:dyDescent="0.35">
      <c r="A63" s="16"/>
      <c r="B63" s="16" t="s">
        <v>1217</v>
      </c>
      <c r="C63" s="1"/>
      <c r="D63" s="1"/>
    </row>
    <row r="64" spans="1:4" x14ac:dyDescent="0.35">
      <c r="A64" s="16"/>
      <c r="B64" s="16" t="s">
        <v>1218</v>
      </c>
      <c r="C64" s="1"/>
      <c r="D64" s="1"/>
    </row>
    <row r="65" spans="1:4" x14ac:dyDescent="0.35">
      <c r="A65" s="16"/>
      <c r="B65" s="16" t="s">
        <v>1219</v>
      </c>
      <c r="C65" s="1"/>
      <c r="D65" s="1"/>
    </row>
    <row r="66" spans="1:4" x14ac:dyDescent="0.35">
      <c r="A66" s="16"/>
      <c r="B66" s="16" t="s">
        <v>1220</v>
      </c>
      <c r="C66" s="1"/>
      <c r="D66" s="1"/>
    </row>
    <row r="67" spans="1:4" x14ac:dyDescent="0.35">
      <c r="A67" s="16"/>
      <c r="B67" s="16" t="s">
        <v>1221</v>
      </c>
      <c r="C67" s="1"/>
      <c r="D67" s="1"/>
    </row>
    <row r="68" spans="1:4" x14ac:dyDescent="0.35">
      <c r="A68" s="16"/>
      <c r="B68" s="16" t="s">
        <v>1222</v>
      </c>
      <c r="C68" s="1"/>
      <c r="D68" s="1"/>
    </row>
    <row r="69" spans="1:4" x14ac:dyDescent="0.35">
      <c r="A69" s="16"/>
      <c r="B69" s="16" t="s">
        <v>1223</v>
      </c>
      <c r="C69" s="1"/>
      <c r="D69" s="1"/>
    </row>
    <row r="70" spans="1:4" x14ac:dyDescent="0.35">
      <c r="B70" s="16" t="s">
        <v>96</v>
      </c>
    </row>
    <row r="74" spans="1:4" x14ac:dyDescent="0.35">
      <c r="B74" s="17" t="s">
        <v>1224</v>
      </c>
    </row>
    <row r="75" spans="1:4" x14ac:dyDescent="0.35">
      <c r="B75" s="17" t="s">
        <v>54</v>
      </c>
    </row>
    <row r="76" spans="1:4" x14ac:dyDescent="0.35">
      <c r="B76" s="17" t="s">
        <v>1225</v>
      </c>
    </row>
    <row r="77" spans="1:4" x14ac:dyDescent="0.35">
      <c r="B77" s="17" t="s">
        <v>878</v>
      </c>
    </row>
    <row r="78" spans="1:4" x14ac:dyDescent="0.35">
      <c r="B78" s="17" t="s">
        <v>646</v>
      </c>
    </row>
    <row r="79" spans="1:4" x14ac:dyDescent="0.35">
      <c r="B79" s="17" t="s">
        <v>1226</v>
      </c>
    </row>
    <row r="80" spans="1:4" x14ac:dyDescent="0.35">
      <c r="B80" s="17" t="s">
        <v>360</v>
      </c>
    </row>
    <row r="81" spans="1:3" x14ac:dyDescent="0.35">
      <c r="B81" s="17" t="s">
        <v>718</v>
      </c>
    </row>
    <row r="82" spans="1:3" x14ac:dyDescent="0.35">
      <c r="B82" s="17" t="s">
        <v>395</v>
      </c>
    </row>
    <row r="83" spans="1:3" x14ac:dyDescent="0.35">
      <c r="B83" s="17" t="s">
        <v>112</v>
      </c>
    </row>
    <row r="84" spans="1:3" x14ac:dyDescent="0.35">
      <c r="B84" s="17" t="s">
        <v>55</v>
      </c>
    </row>
    <row r="85" spans="1:3" x14ac:dyDescent="0.35">
      <c r="B85" s="17" t="s">
        <v>241</v>
      </c>
    </row>
    <row r="86" spans="1:3" x14ac:dyDescent="0.35">
      <c r="B86" s="17" t="s">
        <v>352</v>
      </c>
    </row>
    <row r="87" spans="1:3" x14ac:dyDescent="0.35">
      <c r="B87" s="17" t="s">
        <v>1227</v>
      </c>
    </row>
    <row r="88" spans="1:3" x14ac:dyDescent="0.35">
      <c r="B88" s="17" t="s">
        <v>473</v>
      </c>
    </row>
    <row r="89" spans="1:3" x14ac:dyDescent="0.35">
      <c r="B89" s="17" t="s">
        <v>1228</v>
      </c>
    </row>
    <row r="95" spans="1:3" x14ac:dyDescent="0.35">
      <c r="B95" s="31" t="s">
        <v>1229</v>
      </c>
      <c r="C95" s="31" t="s">
        <v>1230</v>
      </c>
    </row>
    <row r="96" spans="1:3" x14ac:dyDescent="0.35">
      <c r="A96" s="16" t="s">
        <v>54</v>
      </c>
      <c r="B96" s="1" t="s">
        <v>54</v>
      </c>
      <c r="C96" s="31"/>
    </row>
    <row r="97" spans="1:3" ht="29" x14ac:dyDescent="0.35">
      <c r="A97" s="17" t="s">
        <v>1231</v>
      </c>
      <c r="B97" s="32" t="s">
        <v>1232</v>
      </c>
      <c r="C97" s="32" t="s">
        <v>1233</v>
      </c>
    </row>
    <row r="98" spans="1:3" x14ac:dyDescent="0.35">
      <c r="A98" s="17" t="s">
        <v>8</v>
      </c>
      <c r="B98" s="32" t="s">
        <v>1234</v>
      </c>
      <c r="C98" s="32" t="s">
        <v>1235</v>
      </c>
    </row>
    <row r="99" spans="1:3" x14ac:dyDescent="0.35">
      <c r="A99" s="17" t="s">
        <v>45</v>
      </c>
      <c r="B99" s="32" t="s">
        <v>1236</v>
      </c>
      <c r="C99" s="32" t="s">
        <v>1237</v>
      </c>
    </row>
    <row r="100" spans="1:3" x14ac:dyDescent="0.35">
      <c r="B100" s="32" t="s">
        <v>45</v>
      </c>
      <c r="C100" s="3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45B5FA-BD36-4D99-B76C-7785A9CCA908}"/>
</file>

<file path=customXml/itemProps2.xml><?xml version="1.0" encoding="utf-8"?>
<ds:datastoreItem xmlns:ds="http://schemas.openxmlformats.org/officeDocument/2006/customXml" ds:itemID="{6CD44183-3060-4E26-8B71-D459EE133982}">
  <ds:schemaRefs>
    <ds:schemaRef ds:uri="http://purl.org/dc/dcmitype/"/>
    <ds:schemaRef ds:uri="http://schemas.microsoft.com/office/infopath/2007/PartnerControls"/>
    <ds:schemaRef ds:uri="http://purl.org/dc/elements/1.1/"/>
    <ds:schemaRef ds:uri="d342511b-9432-4a6b-9d02-e5dfbb6d166a"/>
    <ds:schemaRef ds:uri="http://schemas.openxmlformats.org/package/2006/metadata/core-properties"/>
    <ds:schemaRef ds:uri="3db4f98a-eb2c-452f-8824-97742e745794"/>
    <ds:schemaRef ds:uri="http://schemas.microsoft.com/office/2006/documentManagement/type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A178B778-1117-4FBD-893B-A1EEC65F51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PMI A 30-06-2026</vt:lpstr>
      <vt:lpstr>Análisis de causas</vt:lpstr>
      <vt:lpstr>Avance</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monica pineda ortega</dc:creator>
  <cp:keywords/>
  <dc:description/>
  <cp:lastModifiedBy>Carolina Aguilera Lopez</cp:lastModifiedBy>
  <cp:revision/>
  <dcterms:created xsi:type="dcterms:W3CDTF">2026-04-29T19:29:03Z</dcterms:created>
  <dcterms:modified xsi:type="dcterms:W3CDTF">2026-07-06T14:08:09Z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ies>
</file>